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Biocalce\Maggio 2026\"/>
    </mc:Choice>
  </mc:AlternateContent>
  <xr:revisionPtr revIDLastSave="0" documentId="13_ncr:1_{9556F72A-8274-4CB9-A8B9-7C4D50FC9135}" xr6:coauthVersionLast="47" xr6:coauthVersionMax="47" xr10:uidLastSave="{00000000-0000-0000-0000-000000000000}"/>
  <workbookProtection workbookAlgorithmName="SHA-512" workbookHashValue="E4vrQndJVyAHENVIaPNzexpgPJ9rGPoyCYwlSTHd7Nc1DmoNwWkXZyKe+4u62asozzfTFv8iK0p/OBOCmkMI1Q==" workbookSaltValue="WKvwa0mRRf9TyVBHsCSZNw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37" i="1"/>
  <c r="C8" i="1" l="1"/>
  <c r="A30" i="1" l="1"/>
  <c r="D17" i="1" a="1"/>
  <c r="D17" i="1" s="1"/>
  <c r="D16" i="1" a="1"/>
  <c r="D16" i="1" s="1"/>
  <c r="A26" i="4"/>
  <c r="A24" i="4"/>
  <c r="A23" i="4"/>
  <c r="A22" i="4"/>
  <c r="A21" i="4"/>
  <c r="A20" i="4"/>
  <c r="A19" i="4"/>
  <c r="A18" i="4"/>
  <c r="A24" i="1" l="1"/>
  <c r="C24" i="1" s="1"/>
  <c r="B23" i="1"/>
  <c r="A23" i="1"/>
  <c r="D23" i="1" s="1"/>
  <c r="D27" i="1" s="1"/>
  <c r="D24" i="1" l="1"/>
  <c r="E24" i="1"/>
  <c r="F24" i="1" l="1"/>
  <c r="A18" i="1" l="1" a="1"/>
  <c r="A18" i="1" s="1"/>
  <c r="A15" i="1" a="1"/>
  <c r="A15" i="1" s="1"/>
  <c r="D20" i="1" l="1"/>
  <c r="D19" i="1"/>
  <c r="C16" i="1"/>
  <c r="C17" i="1"/>
  <c r="C20" i="1"/>
  <c r="C19" i="1"/>
  <c r="A16" i="1"/>
  <c r="E16" i="1" s="1"/>
  <c r="A17" i="1"/>
  <c r="E17" i="1" s="1"/>
  <c r="A12" i="1" a="1"/>
  <c r="A12" i="1" s="1"/>
  <c r="A2" i="4"/>
  <c r="A1" i="4"/>
  <c r="F16" i="1" l="1"/>
  <c r="C13" i="1"/>
  <c r="C14" i="1"/>
  <c r="F17" i="1"/>
  <c r="D14" i="1"/>
  <c r="A14" i="1"/>
  <c r="E14" i="1" s="1"/>
  <c r="A13" i="1"/>
  <c r="E13" i="1" s="1"/>
  <c r="D13" i="1"/>
  <c r="A15" i="4"/>
  <c r="A14" i="4"/>
  <c r="A13" i="4"/>
  <c r="A12" i="4"/>
  <c r="A11" i="4"/>
  <c r="A10" i="4"/>
  <c r="A9" i="4"/>
  <c r="A7" i="4"/>
  <c r="A6" i="4"/>
  <c r="A5" i="4"/>
  <c r="A4" i="4"/>
  <c r="A9" i="1" s="1"/>
  <c r="E27" i="1"/>
  <c r="A20" i="1"/>
  <c r="E20" i="1" s="1"/>
  <c r="F14" i="1" l="1"/>
  <c r="F13" i="1"/>
  <c r="A19" i="1"/>
  <c r="E19" i="1" s="1"/>
  <c r="E23" i="1" l="1"/>
  <c r="F23" i="1" s="1"/>
  <c r="F19" i="1" l="1"/>
  <c r="F20" i="1"/>
  <c r="F21" i="1" l="1"/>
  <c r="F27" i="1"/>
  <c r="F28" i="1" s="1"/>
  <c r="F25" i="1" l="1"/>
  <c r="F30" i="1" s="1"/>
  <c r="F31" i="1" l="1"/>
  <c r="F32" i="1" l="1"/>
  <c r="F3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<sst xmlns="http://schemas.openxmlformats.org/spreadsheetml/2006/main" count="133" uniqueCount="126">
  <si>
    <r>
      <t xml:space="preserve">Ciclo di rasatura
</t>
    </r>
    <r>
      <rPr>
        <b/>
        <sz val="16"/>
        <color rgb="FFAFCDAF"/>
        <rFont val="Arial"/>
        <family val="2"/>
      </rPr>
      <t>BIOCALCE INTONACHINO TIPO 00</t>
    </r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</si>
  <si>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</si>
  <si>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>Suggerito ≥ 2 mm</t>
    </r>
  </si>
  <si>
    <t>No</t>
  </si>
  <si>
    <t>DESCRIZIONE</t>
  </si>
  <si>
    <t>U.M.</t>
  </si>
  <si>
    <t>QUANTITA'</t>
  </si>
  <si>
    <t>PREZZO UNITARIO*</t>
  </si>
  <si>
    <t>PREZZO COMPLETO</t>
  </si>
  <si>
    <t>RISORSE UMANE (RU)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</si>
  <si>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</si>
  <si>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</si>
  <si>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</si>
  <si>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</si>
  <si>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</si>
  <si>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</si>
  <si>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</si>
  <si>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</si>
  <si>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</si>
  <si>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</si>
  <si>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</si>
  <si>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</si>
  <si>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</si>
  <si>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</si>
  <si>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</si>
  <si>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</si>
  <si>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</si>
  <si>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</si>
  <si>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</si>
  <si>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</si>
  <si>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</si>
  <si>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</si>
  <si>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</si>
  <si>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</si>
  <si>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</si>
  <si>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</si>
  <si>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BIOCALCE INTONACHINO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</si>
  <si>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</si>
  <si>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</si>
  <si>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</si>
  <si>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</si>
  <si>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</si>
  <si>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</si>
  <si>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</si>
  <si>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</si>
  <si>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</si>
  <si>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</si>
  <si>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</si>
  <si>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</si>
  <si>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</si>
  <si>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</si>
  <si>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</si>
  <si>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</si>
  <si>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BIOCALCE ZOCCOLATURA</t>
  </si>
  <si>
    <t>Preparazione e stesura di Biocalce Zoccolatura</t>
  </si>
  <si>
    <t>Preparazione e stesura di 2° mano di Biocalce Zoccolatura</t>
  </si>
  <si>
    <t>SANABUILD FONDO</t>
  </si>
  <si>
    <t>BIOGESSO RASA&amp;DECORA MANGIAVOC</t>
  </si>
  <si>
    <t>BIOGESSO STUCCO MANGIAVOC</t>
  </si>
  <si>
    <t>NO</t>
  </si>
  <si>
    <t>RASOBUILD ECO CONSOLIDANTE</t>
  </si>
  <si>
    <t>Preparazione e stesura Rasobuild Eco Consolidante</t>
  </si>
  <si>
    <t>RASOBUILD ECO TOP FINO BIANCO</t>
  </si>
  <si>
    <t>Preparazione e stesura Rasobuild Eco Top Fino Bianco</t>
  </si>
  <si>
    <t>Preparazione e stesura di 2° mano di Rasobuild Eco Top Fino Bianco</t>
  </si>
  <si>
    <t>RASOBUILD ECO TOP FINO GRIGIO</t>
  </si>
  <si>
    <t>Preparazione e stesura Rasobuild Eco Top Fino Grigio</t>
  </si>
  <si>
    <t>Preparazione e stesura di 2° mano di Rasobuild Eco Top Fino Grigio</t>
  </si>
  <si>
    <t>RASOBUILD ECO TOP GRANELLO</t>
  </si>
  <si>
    <t>Preparazione e stesura Rasobuild Eco Top Granello</t>
  </si>
  <si>
    <t>Preparazione e stesura di 2° mano di Rasobuild Eco Top Granello</t>
  </si>
  <si>
    <t>RASOBUILD ECO EXTRAFINO</t>
  </si>
  <si>
    <t>Preparazione e stesura Rasobuild Eco Extrafino</t>
  </si>
  <si>
    <t>Preparazione e stesura di 2° mano di Rasobuild Extrafino</t>
  </si>
  <si>
    <t>RASOBUILD ECO FINO BIANCO</t>
  </si>
  <si>
    <t>Preparazione e stesura Rasobuild Eco Fino Bianco</t>
  </si>
  <si>
    <t>Preparazione e stesura di 2° mano di Rasobuild Eco Fino Bianco</t>
  </si>
  <si>
    <t>RASOBUILD ECO FINO GRIGIO</t>
  </si>
  <si>
    <t>Preparazione e stesura Rasobuild Eco Fino Grigio</t>
  </si>
  <si>
    <t>Preparazione e stesura di 2° mano di Rasobuild Eco Fino Grigio</t>
  </si>
  <si>
    <t xml:space="preserve">RASOBUILD ECO GRANELLO </t>
  </si>
  <si>
    <t>Preparazione e stesura Rasobuild Eco Granello</t>
  </si>
  <si>
    <t>Preparazione e stesura di 2° mano di Rasobuild Eco Granello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</si>
  <si>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</si>
  <si>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</si>
  <si>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</si>
  <si>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</si>
  <si>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</si>
  <si>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</si>
  <si>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</si>
  <si>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RINFORZO V50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</si>
  <si>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</si>
  <si>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</si>
  <si>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</si>
  <si>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</si>
  <si>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</si>
  <si>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</si>
  <si>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</si>
  <si>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</si>
  <si>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</si>
  <si>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 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A1.
</t>
  </si>
  <si>
    <t xml:space="preserve"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A1.
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</si>
  <si>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</si>
  <si>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</si>
  <si>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</si>
  <si>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</si>
  <si>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>La finitura superficiale è eseguita mediante adesivo&amp;Rasante a base di calce idraulica naturale NHL, alleggerito minerale, monocomponente, intervallo granulometrico 0 – 1200 μm secondo EN 1015-1 - tipo Klima Light Calce. Caratteristiche tecniche certificate: reazione al fuoco classe A1.</t>
  </si>
  <si>
    <t xml:space="preserve">
L'armatura della rasatura è realizzata mediante rete in fibra di vetro alcali-resistente marcata CE tramite ETA.</t>
  </si>
  <si>
    <t xml:space="preserve">
La protezione e decorazione superficiale è realizzata mediante stucco spatolato per interni, igroscopico e traspirabile, a base di grassello selezionato di pura calce CL 90-W e terre colorate naturali, conforme alla norma EN 459-1 - tipo Biocalce Spatolato, previa trattamento preventivo delle superfici mediante fondo universale uniformante, minerale, certificato, a base di grassello selezionato di pura calce CL 90‑S conforme alla norma EN 459‑1 e caseina naturale micronizzata - tipo Biocalce Fondo Universale.
</t>
  </si>
  <si>
    <t xml:space="preserve">
La protezione e decorazione superficiale è realizzata mediante tinteggio murale, fungistatico, batteriostatico e traspirante a base di grassello selezionato di pura calce CL 90-S e terre colorate naturali - tipo Biocalce Tinteggio di Kerakoll, previa applicazione di fondo universale uniformante, minerale, certificato, a base di grassello selezionato di pura calce CL 90‑S conforme alla norma EN 459‑1 e caseina naturale micronizzata - tipo Biocalce Fondo Universale di Kerakoll.
</t>
  </si>
  <si>
    <t xml:space="preserve">
La protezione e decorazione superficiale è realizzata mediante tinteggio murale traspirante a base di silicato di potassio stabilizzato,con terre e minerali naturali colorati - tipo Biocalce Silicato Puro Pittura di Kerakoll, previa applicazione di fissativo consolidante corticale a base di silicato di potassio stabilizzato in soluzione acquosa, totalmente esente da solventi - tipo Biocalce Silicato Consolidante di Kerakoll e di fondo intermedio riempitivo , a base di puro silicato di potassio stabilizzato - tipo Biocalce Silicato Fondo di Kerakoll.
</t>
  </si>
  <si>
    <t xml:space="preserve">
La protezione e decorazione superficiale è realizzata mediante pittura all'acqua con finitura extra opaca - tipo Absolute di Kerakoll, previa applicazione di primer - tipo Universal Wall Primer di Kerakoll.
Caratteristiche tecniche certificate: classe V1 (altamente traspirante) secondo EN ISO 7783, conforme, idoneo a decorare ambienti destinati ai bambini secondo EN 71-3, fungistatico e batteriostatico, esistente allo strofinamento a umido (ISO 11998) Classe II secondo EN13300.</t>
  </si>
  <si>
    <t xml:space="preserve">
La protezione e decorazione superficiale è realizzata mediante pittura organica minerale traspirante, a base di resile silossaniche all'acqua, con additivi antibiodeteriogeni, coprente a effetto opaco - tipo Kerakover Silox Pittura di Kerakoll, previa applicazione di  fondo intermedio organico minerale traspirante a base di resine silossaniche all'acqua - tipo Kerakover Silox Fondo, e di primer fissativo a base di microemulsioni acril-silossaniche pure - tipo Kerakover Silox Primer.</t>
  </si>
  <si>
    <t xml:space="preserve">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</si>
  <si>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</si>
  <si>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applicazione di prima mano di prodotto mediante spatola americana su fondo di posa opportunamente trattato e inumidito;
- realizzazione di ciclo decorativo e protettivo (da contabilizzare a parte)
La quantificazione è espressa per metro quadrato di ciclo rasante.</t>
  </si>
  <si>
    <r>
      <t xml:space="preserve"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</si>
  <si>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</si>
  <si>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 assorbenti ed inassorbenti, idrofugato, per interni ed esterni - tipo Rasobuild Eco Top Granello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1 ,2 </t>
    </r>
    <r>
      <rPr>
        <sz val="11.5"/>
        <color theme="1"/>
        <rFont val="Calibri"/>
        <family val="2"/>
      </rPr>
      <t>N/mmq secondo CSTB 2893-370, resistenza a compressione ≥ 10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</si>
  <si>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0 - 250 µm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</si>
  <si>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</si>
  <si>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</si>
  <si>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superfici, idrofugato, per interni ed esterni - tipo Rasobuild Eco Granello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</si>
  <si>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t xml:space="preserve">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</t>
  </si>
  <si>
    <t>* Prezzi materiali Kerakoll = Listino generale 05-2026 (reti: 12/25). Prezzi manodopera = Prezziario DEI (I Semestre 2026) - Media Nazionale.</t>
  </si>
  <si>
    <t>Preparazione e stesura Sanabuild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</si>
</sst>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sz val="11"/>
      <color theme="1"/>
      <name val="Aptos Narrow"/>
      <family val="2"/>
    </font>
    <font>
      <sz val="9.35"/>
      <color theme="1"/>
      <name val="Calibri"/>
      <family val="2"/>
    </font>
    <font>
      <sz val="11.5"/>
      <color theme="1"/>
      <name val="Calibri"/>
      <family val="2"/>
    </font>
    <font>
      <sz val="11.5"/>
      <color theme="1"/>
      <name val="Aptos Narrow"/>
      <family val="2"/>
    </font>
    <font>
      <sz val="9.8000000000000007"/>
      <color theme="1"/>
      <name val="Calibri"/>
      <family val="2"/>
    </font>
    <font>
      <b/>
      <sz val="10"/>
      <color theme="0"/>
      <name val="Arial"/>
      <family val="2"/>
    </font>
    <font>
      <i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7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0" borderId="0" xfId="0" quotePrefix="1" applyAlignment="1" applyProtection="1">
      <alignment wrapText="1"/>
      <protection locked="0"/>
    </xf>
    <xf numFmtId="0" fontId="0" fillId="4" borderId="3" xfId="0" applyFill="1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4" xfId="0" applyFill="1" applyBorder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5" fillId="7" borderId="0" xfId="0" applyFon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3" borderId="0" xfId="0" quotePrefix="1" applyFill="1" applyAlignment="1" applyProtection="1">
      <alignment horizontal="left" vertical="top" wrapText="1"/>
      <protection locked="0"/>
    </xf>
    <xf numFmtId="0" fontId="0" fillId="3" borderId="0" xfId="0" quotePrefix="1" applyFill="1" applyAlignment="1" applyProtection="1">
      <alignment wrapText="1"/>
      <protection locked="0"/>
    </xf>
    <xf numFmtId="0" fontId="0" fillId="3" borderId="0" xfId="0" applyFill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4" xfId="0" applyFont="1" applyBorder="1" applyAlignment="1" applyProtection="1">
      <alignment horizontal="center" vertical="center" wrapText="1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locked="0" hidden="1"/>
    </xf>
    <xf numFmtId="0" fontId="5" fillId="2" borderId="0" xfId="0" applyFont="1" applyFill="1" applyAlignment="1" applyProtection="1">
      <alignment horizontal="center" vertical="center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0" fontId="5" fillId="2" borderId="13" xfId="0" applyFont="1" applyFill="1" applyBorder="1" applyAlignment="1" applyProtection="1">
      <alignment horizontal="center" vertical="center"/>
      <protection locked="0" hidden="1"/>
    </xf>
    <xf numFmtId="0" fontId="0" fillId="3" borderId="0" xfId="0" applyFill="1"/>
    <xf numFmtId="0" fontId="18" fillId="0" borderId="0" xfId="0" applyFont="1" applyProtection="1">
      <protection hidden="1"/>
    </xf>
    <xf numFmtId="0" fontId="15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2" fontId="4" fillId="0" borderId="0" xfId="0" applyNumberFormat="1" applyFont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7" fillId="4" borderId="0" xfId="0" applyFont="1" applyFill="1" applyAlignment="1" applyProtection="1">
      <alignment horizontal="left"/>
      <protection locked="0"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4" fillId="2" borderId="0" xfId="0" applyFont="1" applyFill="1" applyAlignment="1" applyProtection="1">
      <alignment horizontal="center" vertical="center" wrapText="1"/>
      <protection locked="0" hidden="1"/>
    </xf>
    <xf numFmtId="0" fontId="25" fillId="2" borderId="0" xfId="0" applyFont="1" applyFill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17" fillId="0" borderId="12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12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6" borderId="22" xfId="0" applyFont="1" applyFill="1" applyBorder="1" applyAlignment="1" applyProtection="1">
      <alignment horizontal="center" vertical="center" wrapText="1"/>
      <protection hidden="1"/>
    </xf>
    <xf numFmtId="0" fontId="10" fillId="6" borderId="21" xfId="0" applyFont="1" applyFill="1" applyBorder="1" applyAlignment="1" applyProtection="1">
      <alignment horizontal="center" vertical="center" wrapText="1"/>
      <protection hidden="1"/>
    </xf>
    <xf numFmtId="0" fontId="10" fillId="6" borderId="23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alignment horizontal="center" vertical="center" wrapText="1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11" fillId="2" borderId="17" xfId="0" applyFont="1" applyFill="1" applyBorder="1" applyAlignment="1" applyProtection="1">
      <alignment horizontal="center" vertical="center"/>
      <protection hidden="1"/>
    </xf>
    <xf numFmtId="0" fontId="11" fillId="2" borderId="9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center" vertical="center"/>
      <protection hidden="1"/>
    </xf>
    <xf numFmtId="0" fontId="11" fillId="2" borderId="19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horizontal="center" vertical="center"/>
      <protection hidden="1"/>
    </xf>
    <xf numFmtId="0" fontId="11" fillId="2" borderId="20" xfId="0" applyFont="1" applyFill="1" applyBorder="1" applyAlignment="1" applyProtection="1">
      <alignment horizontal="center" vertical="center"/>
      <protection hidden="1"/>
    </xf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69263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31"/>
  <sheetViews>
    <sheetView tabSelected="1" zoomScale="85" zoomScaleNormal="85" workbookViewId="0">
      <selection activeCell="A33" sqref="A33:F33"/>
    </sheetView>
  </sheetViews>
  <sheetFormatPr defaultRowHeight="14.4" x14ac:dyDescent="0.3"/>
  <cols>
    <col min="1" max="1" width="41.77734375" customWidth="1"/>
    <col min="2" max="2" width="45.5546875" customWidth="1"/>
    <col min="3" max="3" width="40.77734375" style="1" customWidth="1"/>
    <col min="4" max="4" width="38.21875" style="1" customWidth="1"/>
    <col min="5" max="5" width="24" style="1" customWidth="1"/>
    <col min="6" max="6" width="21" style="1" customWidth="1"/>
    <col min="16" max="16" width="11.44140625" customWidth="1"/>
    <col min="20" max="20" width="139.21875" customWidth="1"/>
  </cols>
  <sheetData>
    <row r="1" spans="1:25" x14ac:dyDescent="0.3">
      <c r="A1" s="98"/>
      <c r="B1" s="101" t="s">
        <v>0</v>
      </c>
      <c r="C1" s="102"/>
      <c r="D1" s="102"/>
      <c r="E1" s="102"/>
      <c r="F1" s="10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x14ac:dyDescent="0.3">
      <c r="A2" s="99"/>
      <c r="B2" s="104"/>
      <c r="C2" s="105"/>
      <c r="D2" s="105"/>
      <c r="E2" s="105"/>
      <c r="F2" s="106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5" thickBot="1" x14ac:dyDescent="0.35">
      <c r="A3" s="100"/>
      <c r="B3" s="107"/>
      <c r="C3" s="108"/>
      <c r="D3" s="108"/>
      <c r="E3" s="108"/>
      <c r="F3" s="109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x14ac:dyDescent="0.3">
      <c r="A4" s="23"/>
      <c r="B4" s="23"/>
      <c r="C4" s="24"/>
      <c r="D4" s="24"/>
      <c r="E4" s="24"/>
      <c r="F4" s="2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x14ac:dyDescent="0.3">
      <c r="A5" s="26"/>
      <c r="B5" s="26"/>
      <c r="C5" s="27"/>
      <c r="D5" s="27"/>
      <c r="E5" s="27"/>
      <c r="F5" s="28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38.549999999999997" customHeight="1" x14ac:dyDescent="0.3">
      <c r="A6" s="50" t="s">
        <v>1</v>
      </c>
      <c r="B6" s="55" t="s">
        <v>2</v>
      </c>
      <c r="C6" s="77"/>
      <c r="D6" s="64"/>
      <c r="E6" s="64"/>
      <c r="F6" s="66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3">
      <c r="A7" s="76" t="str">
        <f>rif!A9</f>
        <v>BIOCALCE INTONACHINO TIPO 00</v>
      </c>
      <c r="B7" s="51">
        <v>2</v>
      </c>
      <c r="C7" s="78" t="s">
        <v>3</v>
      </c>
      <c r="D7" s="65"/>
      <c r="E7" s="65"/>
      <c r="F7" s="67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3">
      <c r="A8" s="52"/>
      <c r="B8" s="52"/>
      <c r="C8" s="75" t="str">
        <f>IF(C7="No","","Assicurarsi di considerare il corretto spessore di rasante")</f>
        <v/>
      </c>
      <c r="D8" s="53"/>
      <c r="E8" s="53"/>
      <c r="F8" s="54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10.55" customHeight="1" x14ac:dyDescent="0.3">
      <c r="A9" s="92" t="str">
        <f>_xlfn.TEXTJOIN("",TRUE,
  VLOOKUP(A7,cap!A1:B26,2,FALSE),
  VLOOKUP(C7,cap!A1:B26,2,FALSE),
  cap!B16)</f>
        <v>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9" s="93"/>
      <c r="C9" s="93"/>
      <c r="D9" s="93"/>
      <c r="E9" s="93"/>
      <c r="F9" s="94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x14ac:dyDescent="0.3">
      <c r="A10" s="6" t="s">
        <v>4</v>
      </c>
      <c r="B10" s="29"/>
      <c r="C10" s="7" t="s">
        <v>5</v>
      </c>
      <c r="D10" s="7" t="s">
        <v>6</v>
      </c>
      <c r="E10" s="56" t="s">
        <v>7</v>
      </c>
      <c r="F10" s="58" t="s">
        <v>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x14ac:dyDescent="0.3">
      <c r="A11" s="8" t="s">
        <v>9</v>
      </c>
      <c r="B11" s="30"/>
      <c r="C11" s="31"/>
      <c r="D11" s="31"/>
      <c r="E11" s="31"/>
      <c r="F11" s="59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3">
      <c r="A12" s="8" t="str" cm="1">
        <f t="array" ref="A12">_xlfn.IFS(AND(C7="No",D7="No"),"",AND(C7&lt;&gt;"No",D7="No"),VLOOKUP(C7,rif!A1:G40,4,FALSE),AND(C7="No",D7&lt;&gt;"No"),VLOOKUP(A7,rif!A1:G40,4,FALSE),AND(C7&lt;&gt;"No",D7&lt;&gt;"No"),VLOOKUP(A7,rif!A1:G40,4,FALSE))</f>
        <v>Preparazione e stesura di Biocalce Intonachino tipo 00</v>
      </c>
      <c r="B12" s="30"/>
      <c r="C12" s="31"/>
      <c r="D12" s="34"/>
      <c r="E12" s="73"/>
      <c r="F12" s="6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3">
      <c r="A13" s="32" t="str">
        <f>IF(A12="","-",rif!$A$36)</f>
        <v>OPERAIO COMUNE (MO1004)</v>
      </c>
      <c r="B13" s="30"/>
      <c r="C13" s="31" t="str">
        <f>IF(A12="","-","H/mq")</f>
        <v>H/mq</v>
      </c>
      <c r="D13" s="34">
        <f>IF(A12="","-",VLOOKUP(A12,rif!D1:G40,2,FALSE))</f>
        <v>0.06</v>
      </c>
      <c r="E13" s="72">
        <f>IF(A12="","-",VLOOKUP(A13,rif!A1:G40,2,FALSE))</f>
        <v>26.94</v>
      </c>
      <c r="F13" s="60">
        <f>IF(A12="","-",D13*E13)</f>
        <v>1.6164000000000001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3">
      <c r="A14" s="32" t="str">
        <f>IF(A12="","-",rif!$A$37)</f>
        <v>OPERAIO QUALIFICATO (MO1003)</v>
      </c>
      <c r="B14" s="30"/>
      <c r="C14" s="31" t="str">
        <f>IF(A12="","-","H/mq")</f>
        <v>H/mq</v>
      </c>
      <c r="D14" s="34">
        <f>IF(A12="","-",VLOOKUP(A12,rif!D1:G40,2,FALSE))</f>
        <v>0.06</v>
      </c>
      <c r="E14" s="73">
        <f>IF(A12="","-",VLOOKUP(A14,rif!A1:G40,2,FALSE))</f>
        <v>30.07</v>
      </c>
      <c r="F14" s="60">
        <f>IF(A12="","-",D14*E14)</f>
        <v>1.8042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3">
      <c r="A15" s="8" t="str" cm="1">
        <f t="array" ref="A15">_xlfn.IFS(AND(C7="No",D7="No"),"",AND(C7&lt;&gt;"No",D7="No"),VLOOKUP(A7,rif!A1:G40,6,FALSE),AND(C7="No",D7&lt;&gt;"No"),"",AND(C7&lt;&gt;"No",D7&lt;&gt;"No"),VLOOKUP(C7,rif!A1:G40,4,FALSE))</f>
        <v/>
      </c>
      <c r="B15" s="30"/>
      <c r="C15" s="31"/>
      <c r="D15" s="31"/>
      <c r="E15" s="73"/>
      <c r="F15" s="6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x14ac:dyDescent="0.3">
      <c r="A16" s="32" t="str">
        <f>IF(A15="","-",rif!$A$36)</f>
        <v>-</v>
      </c>
      <c r="B16" s="30"/>
      <c r="C16" s="31" t="str">
        <f>IF(A15="","-","H/mq")</f>
        <v>-</v>
      </c>
      <c r="D16" s="31" t="str" cm="1">
        <f t="array" ref="D16">_xlfn.IFS(AND(C7&lt;&gt;"No",D7="No"),VLOOKUP(A7,rif!A1:G40,7,FALSE),AND(C7&lt;&gt;"No",D7&lt;&gt;"No"),VLOOKUP(C7,rif!A1:G40,5,FALSE),AND(C7="No",D7="No"),"-",AND(C7="No",D7&lt;&gt;"No"),"-")</f>
        <v>-</v>
      </c>
      <c r="E16" s="72" t="str">
        <f>IF(A15="","-",VLOOKUP(A16,rif!A1:G40,2,FALSE))</f>
        <v>-</v>
      </c>
      <c r="F16" s="60" t="str">
        <f>IF(A15="","-",D16*E16)</f>
        <v>-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x14ac:dyDescent="0.3">
      <c r="A17" s="32" t="str">
        <f>IF(A15="","-",rif!$A$37)</f>
        <v>-</v>
      </c>
      <c r="B17" s="30"/>
      <c r="C17" s="31" t="str">
        <f>IF(A15="","-","H/mq")</f>
        <v>-</v>
      </c>
      <c r="D17" s="31" t="str" cm="1">
        <f t="array" ref="D17">_xlfn.IFS(AND(C7&lt;&gt;"No",D7="No"),VLOOKUP(A7,rif!A1:G40,7,FALSE),AND(C7&lt;&gt;"No",D7&lt;&gt;"No"),VLOOKUP(C7,rif!A1:G40,5,FALSE),AND(C7="No",D7="No"),"-",AND(C7="No",D7&lt;&gt;"No"),"-")</f>
        <v>-</v>
      </c>
      <c r="E17" s="73" t="str">
        <f>IF(A15="","-",VLOOKUP(A17,rif!A1:G40,2,FALSE))</f>
        <v>-</v>
      </c>
      <c r="F17" s="60" t="str">
        <f>IF(A15="","-",D17*E17)</f>
        <v>-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x14ac:dyDescent="0.3">
      <c r="A18" s="8" t="str" cm="1">
        <f t="array" ref="A18">_xlfn.IFS(AND(C7="No",D7="No"),"",AND(C7&lt;&gt;"No",D7="No"),"",AND(C7="No",D7&lt;&gt;"No"),"",AND(C7&lt;&gt;"No",D7&lt;&gt;"No"),VLOOKUP(A7,rif!A1:G40,6,FALSE))</f>
        <v/>
      </c>
      <c r="B18" s="30"/>
      <c r="C18" s="31"/>
      <c r="D18" s="31"/>
      <c r="E18" s="73"/>
      <c r="F18" s="6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x14ac:dyDescent="0.3">
      <c r="A19" s="32" t="str">
        <f>IF(A18="","-",rif!$A$36)</f>
        <v>-</v>
      </c>
      <c r="B19" s="30"/>
      <c r="C19" s="31" t="str">
        <f>IF(A18="","-","H/mq")</f>
        <v>-</v>
      </c>
      <c r="D19" s="34" t="str">
        <f>IF(A18="","-",VLOOKUP(A18,rif!F1:G40,2,FALSE))</f>
        <v>-</v>
      </c>
      <c r="E19" s="72" t="str">
        <f>IF(A19="-","-",VLOOKUP(A19,rif!$A$1:$G$40,2,FALSE))</f>
        <v>-</v>
      </c>
      <c r="F19" s="60" t="str">
        <f>IF(A18="","-",D19*E19)</f>
        <v>-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x14ac:dyDescent="0.3">
      <c r="A20" s="32" t="str">
        <f>IF(A18="","-",rif!$A$37)</f>
        <v>-</v>
      </c>
      <c r="B20" s="30"/>
      <c r="C20" s="31" t="str">
        <f>IF(A18="","-","H/mq")</f>
        <v>-</v>
      </c>
      <c r="D20" s="34" t="str">
        <f>IF(A18="","-",VLOOKUP(A18,rif!F1:G40,2,FALSE))</f>
        <v>-</v>
      </c>
      <c r="E20" s="73" t="str">
        <f>IF(A20="-","-",VLOOKUP(A20,rif!$A$1:$G$40,2,FALSE))</f>
        <v>-</v>
      </c>
      <c r="F20" s="60" t="str">
        <f>IF(A18="","-",D20*E20)</f>
        <v>-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x14ac:dyDescent="0.3">
      <c r="A21" s="32"/>
      <c r="B21" s="30"/>
      <c r="C21" s="31"/>
      <c r="D21" s="31"/>
      <c r="E21" s="74" t="s">
        <v>10</v>
      </c>
      <c r="F21" s="61">
        <f>SUM(F12:F20)</f>
        <v>3.4206000000000003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x14ac:dyDescent="0.3">
      <c r="A22" s="8" t="s">
        <v>11</v>
      </c>
      <c r="B22" s="30"/>
      <c r="C22" s="31"/>
      <c r="D22" s="31"/>
      <c r="E22" s="73"/>
      <c r="F22" s="6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x14ac:dyDescent="0.3">
      <c r="A23" s="32" t="str">
        <f>A7</f>
        <v>BIOCALCE INTONACHINO TIPO 00</v>
      </c>
      <c r="B23" s="33" t="str">
        <f>_xlfn.CONCAT("spessore mm ",B7)</f>
        <v>spessore mm 2</v>
      </c>
      <c r="C23" s="31" t="s">
        <v>12</v>
      </c>
      <c r="D23" s="31">
        <f>VLOOKUP(A23,rif!A1:G40,3,FALSE)*B7</f>
        <v>2</v>
      </c>
      <c r="E23" s="73">
        <f>VLOOKUP(A23,rif!A1:G40,2,FALSE)</f>
        <v>1.1100000000000001</v>
      </c>
      <c r="F23" s="60">
        <f>D23*E23</f>
        <v>2.2200000000000002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x14ac:dyDescent="0.3">
      <c r="A24" s="32" t="str">
        <f>IF(C7="No","-",C7)</f>
        <v>-</v>
      </c>
      <c r="B24" s="69"/>
      <c r="C24" s="31" t="str">
        <f>IF(A24="-","-","m/mq")</f>
        <v>-</v>
      </c>
      <c r="D24" s="31" t="str">
        <f>IF(A24="-","-",VLOOKUP(A24,rif!A1:H40,3,FALSE))</f>
        <v>-</v>
      </c>
      <c r="E24" s="72" t="str">
        <f>IF(A24="-","-",VLOOKUP(A24,rif!A1:H40,2,FALSE))</f>
        <v>-</v>
      </c>
      <c r="F24" s="60" t="str">
        <f>IF(A24="-","-",D24*E24)</f>
        <v>-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x14ac:dyDescent="0.3">
      <c r="A25" s="32"/>
      <c r="B25" s="30"/>
      <c r="C25" s="31"/>
      <c r="D25" s="31"/>
      <c r="E25" s="74" t="s">
        <v>13</v>
      </c>
      <c r="F25" s="61">
        <f>SUM(F23:F24)</f>
        <v>2.2200000000000002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x14ac:dyDescent="0.3">
      <c r="A26" s="8" t="s">
        <v>14</v>
      </c>
      <c r="B26" s="30"/>
      <c r="C26" s="31"/>
      <c r="D26" s="31"/>
      <c r="E26" s="73"/>
      <c r="F26" s="6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x14ac:dyDescent="0.3">
      <c r="A27" s="32" t="s">
        <v>15</v>
      </c>
      <c r="B27" s="30"/>
      <c r="C27" s="31" t="s">
        <v>12</v>
      </c>
      <c r="D27" s="34">
        <f>SUM(D23)</f>
        <v>2</v>
      </c>
      <c r="E27" s="73">
        <f>rif!B38</f>
        <v>0.02</v>
      </c>
      <c r="F27" s="60">
        <f>D27*E27</f>
        <v>0.04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x14ac:dyDescent="0.3">
      <c r="A28" s="32"/>
      <c r="B28" s="30"/>
      <c r="C28" s="31"/>
      <c r="D28" s="31"/>
      <c r="E28" s="74" t="s">
        <v>16</v>
      </c>
      <c r="F28" s="61">
        <f>SUM(F27)</f>
        <v>0.04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x14ac:dyDescent="0.3">
      <c r="A29" s="32"/>
      <c r="B29" s="30"/>
      <c r="C29" s="31"/>
      <c r="D29" s="31"/>
      <c r="E29" s="31"/>
      <c r="F29" s="6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x14ac:dyDescent="0.3">
      <c r="A30" s="89" t="str">
        <f>IF(AND(A7=rif!A22,OR(C7=rif!A33, C7=rif!A34)),"Nota: nel caso di rasatura armata con Rasobuild Eco Exrafino, si suggerisce di procedere alla rasatura armata con due mani di Rasobuild Eco Fino rifinendo con 2 mani di Rasobuild Extrafino","")</f>
        <v/>
      </c>
      <c r="B30" s="90"/>
      <c r="C30" s="31"/>
      <c r="D30" s="31"/>
      <c r="E30" s="57" t="s">
        <v>17</v>
      </c>
      <c r="F30" s="62">
        <f>F21+F25+F28</f>
        <v>5.680600000000001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4.1" customHeight="1" x14ac:dyDescent="0.3">
      <c r="A31" s="91"/>
      <c r="B31" s="90"/>
      <c r="C31" s="31"/>
      <c r="D31" s="31"/>
      <c r="E31" s="57" t="s">
        <v>18</v>
      </c>
      <c r="F31" s="62">
        <f>F30*rif!B39</f>
        <v>0.96570200000000028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x14ac:dyDescent="0.3">
      <c r="A32" s="32"/>
      <c r="B32" s="30"/>
      <c r="C32" s="31"/>
      <c r="D32" s="31"/>
      <c r="E32" s="57" t="s">
        <v>19</v>
      </c>
      <c r="F32" s="62">
        <f>(F30+F31)*rif!B40</f>
        <v>0.66463020000000017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x14ac:dyDescent="0.3">
      <c r="A33" s="86" t="s">
        <v>124</v>
      </c>
      <c r="B33" s="87"/>
      <c r="C33" s="87"/>
      <c r="D33" s="87"/>
      <c r="E33" s="87"/>
      <c r="F33" s="88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21" x14ac:dyDescent="0.4">
      <c r="A34" s="83" t="s">
        <v>20</v>
      </c>
      <c r="B34" s="85"/>
      <c r="C34" s="83" t="s">
        <v>21</v>
      </c>
      <c r="D34" s="84"/>
      <c r="E34" s="85"/>
      <c r="F34" s="63">
        <f>F30+F31+F32</f>
        <v>7.3109322000000017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x14ac:dyDescent="0.3">
      <c r="A35" s="82"/>
      <c r="B35" s="82"/>
      <c r="C35" s="82"/>
      <c r="D35" s="82"/>
      <c r="E35" s="82"/>
      <c r="F35" s="8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x14ac:dyDescent="0.3">
      <c r="A36" s="95" t="s">
        <v>22</v>
      </c>
      <c r="B36" s="96"/>
      <c r="C36" s="96"/>
      <c r="D36" s="96"/>
      <c r="E36" s="96"/>
      <c r="F36" s="97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132" customHeight="1" x14ac:dyDescent="0.3">
      <c r="A37" s="79" t="str">
        <f>_xlfn.TEXTJOIN("",TRUE,
  VLOOKUP(A7,cap!A1:B26,2,FALSE),
  VLOOKUP(C7,cap!A1:B26,2,FALSE),
  cap!B17)</f>
        <v>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applicazione di prima mano di prodotto mediante spatola americana su fondo di posa opportunamente trattato e inumidito;
- realizzazione di ciclo decorativo e protettivo (da contabilizzare a parte)
La quantificazione è espressa per metro quadrato di ciclo rasante.</v>
      </c>
      <c r="B37" s="80"/>
      <c r="C37" s="80"/>
      <c r="D37" s="80"/>
      <c r="E37" s="80"/>
      <c r="F37" s="81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x14ac:dyDescent="0.3">
      <c r="A38" s="14"/>
      <c r="B38" s="14"/>
      <c r="C38" s="15"/>
      <c r="D38" s="15"/>
      <c r="E38" s="15"/>
      <c r="F38" s="15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x14ac:dyDescent="0.3">
      <c r="A39" s="14"/>
      <c r="B39" s="14"/>
      <c r="C39" s="15"/>
      <c r="D39" s="15"/>
      <c r="E39" s="15"/>
      <c r="F39" s="15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3">
      <c r="A40" s="14"/>
      <c r="B40" s="14"/>
      <c r="C40" s="15"/>
      <c r="D40" s="15"/>
      <c r="E40" s="15"/>
      <c r="F40" s="15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x14ac:dyDescent="0.3">
      <c r="A41" s="14"/>
      <c r="B41" s="14"/>
      <c r="C41" s="15"/>
      <c r="D41" s="15"/>
      <c r="E41" s="15"/>
      <c r="F41" s="15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3">
      <c r="A42" s="14"/>
      <c r="B42" s="14"/>
      <c r="C42" s="15"/>
      <c r="D42" s="15"/>
      <c r="E42" s="15"/>
      <c r="F42" s="15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x14ac:dyDescent="0.3">
      <c r="A43" s="14"/>
      <c r="B43" s="14"/>
      <c r="C43" s="15"/>
      <c r="D43" s="15"/>
      <c r="E43" s="15"/>
      <c r="F43" s="15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x14ac:dyDescent="0.3">
      <c r="A44" s="14"/>
      <c r="B44" s="14"/>
      <c r="C44" s="15"/>
      <c r="D44" s="15"/>
      <c r="E44" s="15"/>
      <c r="F44" s="15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x14ac:dyDescent="0.3">
      <c r="A45" s="14"/>
      <c r="B45" s="14"/>
      <c r="C45" s="15"/>
      <c r="D45" s="15"/>
      <c r="E45" s="15"/>
      <c r="F45" s="15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x14ac:dyDescent="0.3">
      <c r="A46" s="14"/>
      <c r="B46" s="14"/>
      <c r="C46" s="15"/>
      <c r="D46" s="15"/>
      <c r="E46" s="15"/>
      <c r="F46" s="15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x14ac:dyDescent="0.3">
      <c r="A47" s="14"/>
      <c r="B47" s="14"/>
      <c r="C47" s="15"/>
      <c r="D47" s="15"/>
      <c r="E47" s="15"/>
      <c r="F47" s="15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x14ac:dyDescent="0.3">
      <c r="A48" s="14"/>
      <c r="B48" s="14"/>
      <c r="C48" s="15"/>
      <c r="D48" s="15"/>
      <c r="E48" s="15"/>
      <c r="F48" s="15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x14ac:dyDescent="0.3">
      <c r="A49" s="14"/>
      <c r="B49" s="14"/>
      <c r="C49" s="15"/>
      <c r="D49" s="15"/>
      <c r="E49" s="15"/>
      <c r="F49" s="15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x14ac:dyDescent="0.3">
      <c r="A50" s="14"/>
      <c r="B50" s="14"/>
      <c r="C50" s="15"/>
      <c r="D50" s="15"/>
      <c r="E50" s="15"/>
      <c r="F50" s="15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x14ac:dyDescent="0.3">
      <c r="A51" s="14"/>
      <c r="B51" s="14"/>
      <c r="C51" s="15"/>
      <c r="D51" s="15"/>
      <c r="E51" s="15"/>
      <c r="F51" s="15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x14ac:dyDescent="0.3">
      <c r="A52" s="14"/>
      <c r="B52" s="14"/>
      <c r="C52" s="15"/>
      <c r="D52" s="15"/>
      <c r="E52" s="15"/>
      <c r="F52" s="15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x14ac:dyDescent="0.3">
      <c r="A53" s="14"/>
      <c r="B53" s="14"/>
      <c r="C53" s="15"/>
      <c r="D53" s="15"/>
      <c r="E53" s="15"/>
      <c r="F53" s="15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x14ac:dyDescent="0.3">
      <c r="A54" s="14"/>
      <c r="B54" s="14"/>
      <c r="C54" s="15"/>
      <c r="D54" s="15"/>
      <c r="E54" s="15"/>
      <c r="F54" s="15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x14ac:dyDescent="0.3">
      <c r="A55" s="14"/>
      <c r="B55" s="14"/>
      <c r="C55" s="15"/>
      <c r="D55" s="15"/>
      <c r="E55" s="15"/>
      <c r="F55" s="1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x14ac:dyDescent="0.3">
      <c r="A56" s="14"/>
      <c r="B56" s="14"/>
      <c r="C56" s="15"/>
      <c r="D56" s="15"/>
      <c r="E56" s="15"/>
      <c r="F56" s="15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x14ac:dyDescent="0.3">
      <c r="A57" s="14"/>
      <c r="B57" s="14"/>
      <c r="C57" s="15"/>
      <c r="D57" s="15"/>
      <c r="E57" s="15"/>
      <c r="F57" s="15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x14ac:dyDescent="0.3">
      <c r="A58" s="14"/>
      <c r="B58" s="14"/>
      <c r="C58" s="15"/>
      <c r="D58" s="15"/>
      <c r="E58" s="15"/>
      <c r="F58" s="1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x14ac:dyDescent="0.3">
      <c r="A59" s="14"/>
      <c r="B59" s="14"/>
      <c r="C59" s="15"/>
      <c r="D59" s="15"/>
      <c r="E59" s="15"/>
      <c r="F59" s="15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x14ac:dyDescent="0.3">
      <c r="A60" s="14"/>
      <c r="B60" s="14"/>
      <c r="C60" s="15"/>
      <c r="D60" s="15"/>
      <c r="E60" s="15"/>
      <c r="F60" s="15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x14ac:dyDescent="0.3">
      <c r="A61" s="14"/>
      <c r="B61" s="14"/>
      <c r="C61" s="15"/>
      <c r="D61" s="15"/>
      <c r="E61" s="15"/>
      <c r="F61" s="15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8"/>
      <c r="U61" s="13"/>
      <c r="V61" s="13"/>
      <c r="W61" s="13"/>
      <c r="X61" s="13"/>
      <c r="Y61" s="13"/>
    </row>
    <row r="62" spans="1:25" x14ac:dyDescent="0.3">
      <c r="A62" s="14"/>
      <c r="B62" s="14"/>
      <c r="C62" s="15"/>
      <c r="D62" s="15"/>
      <c r="E62" s="15"/>
      <c r="F62" s="15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x14ac:dyDescent="0.3">
      <c r="A63" s="14"/>
      <c r="B63" s="14"/>
      <c r="C63" s="15"/>
      <c r="D63" s="15"/>
      <c r="E63" s="15"/>
      <c r="F63" s="15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x14ac:dyDescent="0.3">
      <c r="A64" s="14"/>
      <c r="B64" s="14"/>
      <c r="C64" s="15"/>
      <c r="D64" s="15"/>
      <c r="E64" s="15"/>
      <c r="F64" s="15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1.05" customHeight="1" x14ac:dyDescent="0.3">
      <c r="A65" s="14"/>
      <c r="B65" s="14"/>
      <c r="C65" s="15"/>
      <c r="D65" s="15"/>
      <c r="E65" s="15"/>
      <c r="F65" s="15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325.05" customHeight="1" x14ac:dyDescent="0.3">
      <c r="A66" s="16"/>
      <c r="B66" s="16"/>
      <c r="C66" s="17"/>
      <c r="D66" s="17"/>
      <c r="E66" s="17"/>
      <c r="F66" s="17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9"/>
      <c r="U66" s="13"/>
      <c r="V66" s="13"/>
      <c r="W66" s="13"/>
      <c r="X66" s="13"/>
      <c r="Y66" s="13"/>
    </row>
    <row r="67" spans="1:25" x14ac:dyDescent="0.3">
      <c r="A67" s="16"/>
      <c r="B67" s="16"/>
      <c r="C67" s="17"/>
      <c r="D67" s="17"/>
      <c r="E67" s="17"/>
      <c r="F67" s="17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x14ac:dyDescent="0.3">
      <c r="A68" s="16"/>
      <c r="B68" s="16"/>
      <c r="C68" s="17"/>
      <c r="D68" s="17"/>
      <c r="E68" s="17"/>
      <c r="F68" s="17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x14ac:dyDescent="0.3">
      <c r="A69" s="16"/>
      <c r="B69" s="16"/>
      <c r="C69" s="17"/>
      <c r="D69" s="17"/>
      <c r="E69" s="17"/>
      <c r="F69" s="17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x14ac:dyDescent="0.3">
      <c r="A70" s="16"/>
      <c r="B70" s="16"/>
      <c r="C70" s="17"/>
      <c r="D70" s="17"/>
      <c r="E70" s="17"/>
      <c r="F70" s="17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x14ac:dyDescent="0.3">
      <c r="A71" s="16"/>
      <c r="B71" s="16"/>
      <c r="C71" s="17"/>
      <c r="D71" s="17"/>
      <c r="E71" s="17"/>
      <c r="F71" s="17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x14ac:dyDescent="0.3">
      <c r="A72" s="16"/>
      <c r="B72" s="16"/>
      <c r="C72" s="17"/>
      <c r="D72" s="17"/>
      <c r="E72" s="17"/>
      <c r="F72" s="17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x14ac:dyDescent="0.3">
      <c r="A73" s="16"/>
      <c r="B73" s="16"/>
      <c r="C73" s="17"/>
      <c r="D73" s="17"/>
      <c r="E73" s="17"/>
      <c r="F73" s="17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x14ac:dyDescent="0.3">
      <c r="A74" s="16"/>
      <c r="B74" s="16"/>
      <c r="C74" s="17"/>
      <c r="D74" s="17"/>
      <c r="E74" s="17"/>
      <c r="F74" s="17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x14ac:dyDescent="0.3">
      <c r="A75" s="16"/>
      <c r="B75" s="16"/>
      <c r="C75" s="17"/>
      <c r="D75" s="17"/>
      <c r="E75" s="17"/>
      <c r="F75" s="17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x14ac:dyDescent="0.3">
      <c r="A76" s="16"/>
      <c r="B76" s="16"/>
      <c r="C76" s="17"/>
      <c r="D76" s="17"/>
      <c r="E76" s="17"/>
      <c r="F76" s="17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x14ac:dyDescent="0.3">
      <c r="A77" s="16"/>
      <c r="B77" s="16"/>
      <c r="C77" s="17"/>
      <c r="D77" s="17"/>
      <c r="E77" s="17"/>
      <c r="F77" s="17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x14ac:dyDescent="0.3">
      <c r="A78" s="16"/>
      <c r="B78" s="16"/>
      <c r="C78" s="17"/>
      <c r="D78" s="17"/>
      <c r="E78" s="17"/>
      <c r="F78" s="17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x14ac:dyDescent="0.3">
      <c r="A79" s="16"/>
      <c r="B79" s="16"/>
      <c r="C79" s="17"/>
      <c r="D79" s="17"/>
      <c r="E79" s="17"/>
      <c r="F79" s="17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x14ac:dyDescent="0.3">
      <c r="A80" s="16"/>
      <c r="B80" s="16"/>
      <c r="C80" s="17"/>
      <c r="D80" s="17"/>
      <c r="E80" s="17"/>
      <c r="F80" s="17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x14ac:dyDescent="0.3">
      <c r="A81" s="16"/>
      <c r="B81" s="16"/>
      <c r="C81" s="17"/>
      <c r="D81" s="17"/>
      <c r="E81" s="17"/>
      <c r="F81" s="17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x14ac:dyDescent="0.3">
      <c r="A82" s="16"/>
      <c r="B82" s="16"/>
      <c r="C82" s="17"/>
      <c r="D82" s="17"/>
      <c r="E82" s="17"/>
      <c r="F82" s="17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x14ac:dyDescent="0.3">
      <c r="A83" s="16"/>
      <c r="B83" s="16"/>
      <c r="C83" s="17"/>
      <c r="D83" s="17"/>
      <c r="E83" s="17"/>
      <c r="F83" s="17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3">
      <c r="A84" s="16"/>
      <c r="B84" s="16"/>
      <c r="C84" s="17"/>
      <c r="D84" s="17"/>
      <c r="E84" s="17"/>
      <c r="F84" s="17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x14ac:dyDescent="0.3">
      <c r="A85" s="16"/>
      <c r="B85" s="16"/>
      <c r="C85" s="17"/>
      <c r="D85" s="17"/>
      <c r="E85" s="17"/>
      <c r="F85" s="17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x14ac:dyDescent="0.3">
      <c r="A86" s="16"/>
      <c r="B86" s="16"/>
      <c r="C86" s="17"/>
      <c r="D86" s="17"/>
      <c r="E86" s="17"/>
      <c r="F86" s="17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x14ac:dyDescent="0.3">
      <c r="A87" s="16"/>
      <c r="B87" s="16"/>
      <c r="C87" s="17"/>
      <c r="D87" s="17"/>
      <c r="E87" s="17"/>
      <c r="F87" s="17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3">
      <c r="A88" s="16"/>
      <c r="B88" s="16"/>
      <c r="C88" s="17"/>
      <c r="D88" s="17"/>
      <c r="E88" s="17"/>
      <c r="F88" s="17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x14ac:dyDescent="0.3">
      <c r="A89" s="16"/>
      <c r="B89" s="16"/>
      <c r="C89" s="17"/>
      <c r="D89" s="17"/>
      <c r="E89" s="17"/>
      <c r="F89" s="17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x14ac:dyDescent="0.3">
      <c r="A90" s="16"/>
      <c r="B90" s="16"/>
      <c r="C90" s="17"/>
      <c r="D90" s="17"/>
      <c r="E90" s="17"/>
      <c r="F90" s="17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x14ac:dyDescent="0.3">
      <c r="A91" s="16"/>
      <c r="B91" s="16"/>
      <c r="C91" s="17"/>
      <c r="D91" s="17"/>
      <c r="E91" s="17"/>
      <c r="F91" s="17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x14ac:dyDescent="0.3">
      <c r="A92" s="16"/>
      <c r="B92" s="16"/>
      <c r="C92" s="17"/>
      <c r="D92" s="17"/>
      <c r="E92" s="17"/>
      <c r="F92" s="17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x14ac:dyDescent="0.3">
      <c r="A93" s="16"/>
      <c r="B93" s="16"/>
      <c r="C93" s="17"/>
      <c r="D93" s="17"/>
      <c r="E93" s="17"/>
      <c r="F93" s="17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x14ac:dyDescent="0.3">
      <c r="A94" s="16"/>
      <c r="B94" s="16"/>
      <c r="C94" s="17"/>
      <c r="D94" s="17"/>
      <c r="E94" s="17"/>
      <c r="F94" s="17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x14ac:dyDescent="0.3">
      <c r="A95" s="16"/>
      <c r="B95" s="16"/>
      <c r="C95" s="17"/>
      <c r="D95" s="17"/>
      <c r="E95" s="17"/>
      <c r="F95" s="17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x14ac:dyDescent="0.3">
      <c r="A96" s="16"/>
      <c r="B96" s="16"/>
      <c r="C96" s="17"/>
      <c r="D96" s="17"/>
      <c r="E96" s="17"/>
      <c r="F96" s="17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x14ac:dyDescent="0.3">
      <c r="A97" s="16"/>
      <c r="B97" s="16"/>
      <c r="C97" s="17"/>
      <c r="D97" s="17"/>
      <c r="E97" s="17"/>
      <c r="F97" s="17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x14ac:dyDescent="0.3">
      <c r="A98" s="16"/>
      <c r="B98" s="16"/>
      <c r="C98" s="17"/>
      <c r="D98" s="17"/>
      <c r="E98" s="17"/>
      <c r="F98" s="17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x14ac:dyDescent="0.3">
      <c r="A99" s="16"/>
      <c r="B99" s="16"/>
      <c r="C99" s="17"/>
      <c r="D99" s="17"/>
      <c r="E99" s="17"/>
      <c r="F99" s="17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x14ac:dyDescent="0.3">
      <c r="A100" s="16"/>
      <c r="B100" s="16"/>
      <c r="C100" s="17"/>
      <c r="D100" s="17"/>
      <c r="E100" s="17"/>
      <c r="F100" s="17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x14ac:dyDescent="0.3">
      <c r="A101" s="16"/>
      <c r="B101" s="16"/>
      <c r="C101" s="17"/>
      <c r="D101" s="17"/>
      <c r="E101" s="17"/>
      <c r="F101" s="17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x14ac:dyDescent="0.3">
      <c r="A102" s="16"/>
      <c r="B102" s="16"/>
      <c r="C102" s="17"/>
      <c r="D102" s="17"/>
      <c r="E102" s="17"/>
      <c r="F102" s="17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x14ac:dyDescent="0.3">
      <c r="A103" s="5"/>
      <c r="B103" s="5"/>
      <c r="C103" s="4"/>
      <c r="D103" s="4"/>
      <c r="E103" s="4"/>
      <c r="F103" s="4"/>
    </row>
    <row r="104" spans="1:25" x14ac:dyDescent="0.3">
      <c r="A104" s="5"/>
      <c r="B104" s="5"/>
      <c r="C104" s="4"/>
      <c r="D104" s="4"/>
      <c r="E104" s="4"/>
      <c r="F104" s="4"/>
    </row>
    <row r="105" spans="1:25" x14ac:dyDescent="0.3">
      <c r="A105" s="5"/>
      <c r="B105" s="5"/>
      <c r="C105" s="4"/>
      <c r="D105" s="4"/>
      <c r="E105" s="4"/>
      <c r="F105" s="4"/>
    </row>
    <row r="106" spans="1:25" x14ac:dyDescent="0.3">
      <c r="A106" s="5"/>
      <c r="B106" s="5"/>
      <c r="C106" s="4"/>
      <c r="D106" s="4"/>
      <c r="E106" s="4"/>
      <c r="F106" s="4"/>
    </row>
    <row r="107" spans="1:25" x14ac:dyDescent="0.3">
      <c r="A107" s="5"/>
      <c r="B107" s="5"/>
      <c r="C107" s="4"/>
      <c r="D107" s="4"/>
      <c r="E107" s="4"/>
      <c r="F107" s="4"/>
    </row>
    <row r="108" spans="1:25" x14ac:dyDescent="0.3">
      <c r="A108" s="5"/>
      <c r="B108" s="5"/>
      <c r="C108" s="4"/>
      <c r="D108" s="4"/>
      <c r="E108" s="4"/>
      <c r="F108" s="4"/>
    </row>
    <row r="109" spans="1:25" x14ac:dyDescent="0.3">
      <c r="A109" s="5"/>
      <c r="B109" s="5"/>
      <c r="C109" s="4"/>
      <c r="D109" s="4"/>
      <c r="E109" s="4"/>
      <c r="F109" s="4"/>
    </row>
    <row r="110" spans="1:25" x14ac:dyDescent="0.3">
      <c r="A110" s="5"/>
      <c r="B110" s="5"/>
      <c r="C110" s="4"/>
      <c r="D110" s="4"/>
      <c r="E110" s="4"/>
      <c r="F110" s="4"/>
    </row>
    <row r="111" spans="1:25" x14ac:dyDescent="0.3">
      <c r="A111" s="5"/>
      <c r="B111" s="5"/>
      <c r="C111" s="4"/>
      <c r="D111" s="4"/>
      <c r="E111" s="4"/>
      <c r="F111" s="4"/>
    </row>
    <row r="112" spans="1:25" x14ac:dyDescent="0.3">
      <c r="A112" s="5"/>
      <c r="B112" s="5"/>
      <c r="C112" s="4"/>
      <c r="D112" s="4"/>
      <c r="E112" s="4"/>
      <c r="F112" s="4"/>
    </row>
    <row r="113" spans="1:6" x14ac:dyDescent="0.3">
      <c r="A113" s="5"/>
      <c r="B113" s="5"/>
      <c r="C113" s="4"/>
      <c r="D113" s="4"/>
      <c r="E113" s="4"/>
      <c r="F113" s="4"/>
    </row>
    <row r="114" spans="1:6" x14ac:dyDescent="0.3">
      <c r="A114" s="5"/>
      <c r="B114" s="5"/>
      <c r="C114" s="4"/>
      <c r="D114" s="4"/>
      <c r="E114" s="4"/>
      <c r="F114" s="4"/>
    </row>
    <row r="115" spans="1:6" x14ac:dyDescent="0.3">
      <c r="A115" s="5"/>
      <c r="B115" s="5"/>
      <c r="C115" s="4"/>
      <c r="D115" s="4"/>
      <c r="E115" s="4"/>
      <c r="F115" s="4"/>
    </row>
    <row r="116" spans="1:6" x14ac:dyDescent="0.3">
      <c r="A116" s="5"/>
      <c r="B116" s="5"/>
      <c r="C116" s="4"/>
      <c r="D116" s="4"/>
      <c r="E116" s="4"/>
      <c r="F116" s="4"/>
    </row>
    <row r="117" spans="1:6" x14ac:dyDescent="0.3">
      <c r="A117" s="5"/>
      <c r="B117" s="5"/>
      <c r="C117" s="4"/>
      <c r="D117" s="4"/>
      <c r="E117" s="4"/>
      <c r="F117" s="4"/>
    </row>
    <row r="118" spans="1:6" x14ac:dyDescent="0.3">
      <c r="A118" s="5"/>
      <c r="B118" s="5"/>
      <c r="C118" s="4"/>
      <c r="D118" s="4"/>
      <c r="E118" s="4"/>
      <c r="F118" s="4"/>
    </row>
    <row r="119" spans="1:6" x14ac:dyDescent="0.3">
      <c r="A119" s="5"/>
      <c r="B119" s="5"/>
      <c r="C119" s="4"/>
      <c r="D119" s="4"/>
      <c r="E119" s="4"/>
      <c r="F119" s="4"/>
    </row>
    <row r="120" spans="1:6" x14ac:dyDescent="0.3">
      <c r="A120" s="5"/>
      <c r="B120" s="5"/>
      <c r="C120" s="4"/>
      <c r="D120" s="4"/>
      <c r="E120" s="4"/>
      <c r="F120" s="4"/>
    </row>
    <row r="121" spans="1:6" x14ac:dyDescent="0.3">
      <c r="A121" s="5"/>
      <c r="B121" s="5"/>
      <c r="C121" s="4"/>
      <c r="D121" s="4"/>
      <c r="E121" s="4"/>
      <c r="F121" s="4"/>
    </row>
    <row r="122" spans="1:6" x14ac:dyDescent="0.3">
      <c r="A122" s="5"/>
      <c r="B122" s="5"/>
      <c r="C122" s="4"/>
      <c r="D122" s="4"/>
      <c r="E122" s="4"/>
      <c r="F122" s="4"/>
    </row>
    <row r="123" spans="1:6" x14ac:dyDescent="0.3">
      <c r="A123" s="5"/>
      <c r="B123" s="5"/>
      <c r="C123" s="4"/>
      <c r="D123" s="4"/>
      <c r="E123" s="4"/>
      <c r="F123" s="4"/>
    </row>
    <row r="124" spans="1:6" x14ac:dyDescent="0.3">
      <c r="A124" s="5"/>
      <c r="B124" s="5"/>
      <c r="C124" s="4"/>
      <c r="D124" s="4"/>
      <c r="E124" s="4"/>
      <c r="F124" s="4"/>
    </row>
    <row r="125" spans="1:6" x14ac:dyDescent="0.3">
      <c r="A125" s="5"/>
      <c r="B125" s="5"/>
      <c r="C125" s="4"/>
      <c r="D125" s="4"/>
      <c r="E125" s="4"/>
      <c r="F125" s="4"/>
    </row>
    <row r="126" spans="1:6" x14ac:dyDescent="0.3">
      <c r="A126" s="5"/>
      <c r="B126" s="5"/>
      <c r="C126" s="4"/>
      <c r="D126" s="4"/>
      <c r="E126" s="4"/>
      <c r="F126" s="4"/>
    </row>
    <row r="127" spans="1:6" x14ac:dyDescent="0.3">
      <c r="A127" s="5"/>
      <c r="B127" s="5"/>
      <c r="C127" s="4"/>
      <c r="D127" s="4"/>
      <c r="E127" s="4"/>
      <c r="F127" s="4"/>
    </row>
    <row r="128" spans="1:6" x14ac:dyDescent="0.3">
      <c r="A128" s="5"/>
      <c r="B128" s="5"/>
      <c r="C128" s="4"/>
      <c r="D128" s="4"/>
      <c r="E128" s="4"/>
      <c r="F128" s="4"/>
    </row>
    <row r="129" spans="1:6" x14ac:dyDescent="0.3">
      <c r="A129" s="5"/>
      <c r="B129" s="5"/>
      <c r="C129" s="4"/>
      <c r="D129" s="4"/>
      <c r="E129" s="4"/>
      <c r="F129" s="4"/>
    </row>
    <row r="130" spans="1:6" x14ac:dyDescent="0.3">
      <c r="A130" s="5"/>
      <c r="B130" s="5"/>
      <c r="C130" s="4"/>
      <c r="D130" s="4"/>
      <c r="E130" s="4"/>
      <c r="F130" s="4"/>
    </row>
    <row r="131" spans="1:6" x14ac:dyDescent="0.3">
      <c r="A131" s="5"/>
      <c r="B131" s="5"/>
      <c r="C131" s="4"/>
      <c r="D131" s="4"/>
      <c r="E131" s="4"/>
      <c r="F131" s="4"/>
    </row>
    <row r="132" spans="1:6" x14ac:dyDescent="0.3">
      <c r="A132" s="5"/>
      <c r="B132" s="5"/>
      <c r="C132" s="4"/>
      <c r="D132" s="4"/>
      <c r="E132" s="4"/>
      <c r="F132" s="4"/>
    </row>
    <row r="133" spans="1:6" x14ac:dyDescent="0.3">
      <c r="A133" s="5"/>
      <c r="B133" s="5"/>
      <c r="C133" s="4"/>
      <c r="D133" s="4"/>
      <c r="E133" s="4"/>
      <c r="F133" s="4"/>
    </row>
    <row r="134" spans="1:6" x14ac:dyDescent="0.3">
      <c r="A134" s="5"/>
      <c r="B134" s="5"/>
      <c r="C134" s="4"/>
      <c r="D134" s="4"/>
      <c r="E134" s="4"/>
      <c r="F134" s="4"/>
    </row>
    <row r="135" spans="1:6" x14ac:dyDescent="0.3">
      <c r="A135" s="5"/>
      <c r="B135" s="5"/>
      <c r="C135" s="4"/>
      <c r="D135" s="4"/>
      <c r="E135" s="4"/>
      <c r="F135" s="4"/>
    </row>
    <row r="136" spans="1:6" x14ac:dyDescent="0.3">
      <c r="A136" s="5"/>
      <c r="B136" s="5"/>
      <c r="C136" s="4"/>
      <c r="D136" s="4"/>
      <c r="E136" s="4"/>
      <c r="F136" s="4"/>
    </row>
    <row r="137" spans="1:6" x14ac:dyDescent="0.3">
      <c r="A137" s="5"/>
      <c r="B137" s="5"/>
      <c r="C137" s="4"/>
      <c r="D137" s="4"/>
      <c r="E137" s="4"/>
      <c r="F137" s="4"/>
    </row>
    <row r="138" spans="1:6" x14ac:dyDescent="0.3">
      <c r="A138" s="5"/>
      <c r="B138" s="5"/>
      <c r="C138" s="4"/>
      <c r="D138" s="4"/>
      <c r="E138" s="4"/>
      <c r="F138" s="4"/>
    </row>
    <row r="139" spans="1:6" x14ac:dyDescent="0.3">
      <c r="A139" s="5"/>
      <c r="B139" s="5"/>
      <c r="C139" s="4"/>
      <c r="D139" s="4"/>
      <c r="E139" s="4"/>
      <c r="F139" s="4"/>
    </row>
    <row r="140" spans="1:6" x14ac:dyDescent="0.3">
      <c r="A140" s="5"/>
      <c r="B140" s="5"/>
      <c r="C140" s="4"/>
      <c r="D140" s="4"/>
      <c r="E140" s="4"/>
      <c r="F140" s="4"/>
    </row>
    <row r="141" spans="1:6" x14ac:dyDescent="0.3">
      <c r="A141" s="5"/>
      <c r="B141" s="5"/>
      <c r="C141" s="4"/>
      <c r="D141" s="4"/>
      <c r="E141" s="4"/>
      <c r="F141" s="4"/>
    </row>
    <row r="142" spans="1:6" x14ac:dyDescent="0.3">
      <c r="A142" s="5"/>
      <c r="B142" s="5"/>
      <c r="C142" s="4"/>
      <c r="D142" s="4"/>
      <c r="E142" s="4"/>
      <c r="F142" s="4"/>
    </row>
    <row r="143" spans="1:6" x14ac:dyDescent="0.3">
      <c r="A143" s="5"/>
      <c r="B143" s="5"/>
      <c r="C143" s="4"/>
      <c r="D143" s="4"/>
      <c r="E143" s="4"/>
      <c r="F143" s="4"/>
    </row>
    <row r="144" spans="1:6" x14ac:dyDescent="0.3">
      <c r="A144" s="5"/>
      <c r="B144" s="5"/>
      <c r="C144" s="4"/>
      <c r="D144" s="4"/>
      <c r="E144" s="4"/>
      <c r="F144" s="4"/>
    </row>
    <row r="145" spans="1:6" x14ac:dyDescent="0.3">
      <c r="A145" s="5"/>
      <c r="B145" s="5"/>
      <c r="C145" s="4"/>
      <c r="D145" s="4"/>
      <c r="E145" s="4"/>
      <c r="F145" s="4"/>
    </row>
    <row r="146" spans="1:6" x14ac:dyDescent="0.3">
      <c r="A146" s="5"/>
      <c r="B146" s="5"/>
      <c r="C146" s="4"/>
      <c r="D146" s="4"/>
      <c r="E146" s="4"/>
      <c r="F146" s="4"/>
    </row>
    <row r="147" spans="1:6" x14ac:dyDescent="0.3">
      <c r="A147" s="5"/>
      <c r="B147" s="5"/>
      <c r="C147" s="4"/>
      <c r="D147" s="4"/>
      <c r="E147" s="4"/>
      <c r="F147" s="4"/>
    </row>
    <row r="148" spans="1:6" x14ac:dyDescent="0.3">
      <c r="A148" s="5"/>
      <c r="B148" s="5"/>
      <c r="C148" s="4"/>
      <c r="D148" s="4"/>
      <c r="E148" s="4"/>
      <c r="F148" s="4"/>
    </row>
    <row r="149" spans="1:6" x14ac:dyDescent="0.3">
      <c r="A149" s="5"/>
      <c r="B149" s="5"/>
      <c r="C149" s="4"/>
      <c r="D149" s="4"/>
      <c r="E149" s="4"/>
      <c r="F149" s="4"/>
    </row>
    <row r="150" spans="1:6" x14ac:dyDescent="0.3">
      <c r="A150" s="5"/>
      <c r="B150" s="5"/>
      <c r="C150" s="4"/>
      <c r="D150" s="4"/>
      <c r="E150" s="4"/>
      <c r="F150" s="4"/>
    </row>
    <row r="151" spans="1:6" x14ac:dyDescent="0.3">
      <c r="A151" s="5"/>
      <c r="B151" s="5"/>
      <c r="C151" s="4"/>
      <c r="D151" s="4"/>
      <c r="E151" s="4"/>
      <c r="F151" s="4"/>
    </row>
    <row r="152" spans="1:6" x14ac:dyDescent="0.3">
      <c r="A152" s="5"/>
      <c r="B152" s="5"/>
      <c r="C152" s="4"/>
      <c r="D152" s="4"/>
      <c r="E152" s="4"/>
      <c r="F152" s="4"/>
    </row>
    <row r="153" spans="1:6" x14ac:dyDescent="0.3">
      <c r="A153" s="5"/>
      <c r="B153" s="5"/>
      <c r="C153" s="4"/>
      <c r="D153" s="4"/>
      <c r="E153" s="4"/>
      <c r="F153" s="4"/>
    </row>
    <row r="154" spans="1:6" x14ac:dyDescent="0.3">
      <c r="A154" s="5"/>
      <c r="B154" s="5"/>
      <c r="C154" s="4"/>
      <c r="D154" s="4"/>
      <c r="E154" s="4"/>
      <c r="F154" s="4"/>
    </row>
    <row r="155" spans="1:6" x14ac:dyDescent="0.3">
      <c r="A155" s="5"/>
      <c r="B155" s="5"/>
      <c r="C155" s="4"/>
      <c r="D155" s="4"/>
      <c r="E155" s="4"/>
      <c r="F155" s="4"/>
    </row>
    <row r="156" spans="1:6" x14ac:dyDescent="0.3">
      <c r="A156" s="5"/>
      <c r="B156" s="5"/>
      <c r="C156" s="4"/>
      <c r="D156" s="4"/>
      <c r="E156" s="4"/>
      <c r="F156" s="4"/>
    </row>
    <row r="157" spans="1:6" x14ac:dyDescent="0.3">
      <c r="A157" s="5"/>
      <c r="B157" s="5"/>
      <c r="C157" s="4"/>
      <c r="D157" s="4"/>
      <c r="E157" s="4"/>
      <c r="F157" s="4"/>
    </row>
    <row r="158" spans="1:6" x14ac:dyDescent="0.3">
      <c r="A158" s="5"/>
      <c r="B158" s="5"/>
      <c r="C158" s="4"/>
      <c r="D158" s="4"/>
      <c r="E158" s="4"/>
      <c r="F158" s="4"/>
    </row>
    <row r="159" spans="1:6" x14ac:dyDescent="0.3">
      <c r="A159" s="5"/>
      <c r="B159" s="5"/>
      <c r="C159" s="4"/>
      <c r="D159" s="4"/>
      <c r="E159" s="4"/>
      <c r="F159" s="4"/>
    </row>
    <row r="160" spans="1:6" x14ac:dyDescent="0.3">
      <c r="A160" s="5"/>
      <c r="B160" s="5"/>
      <c r="C160" s="4"/>
      <c r="D160" s="4"/>
      <c r="E160" s="4"/>
      <c r="F160" s="4"/>
    </row>
    <row r="161" spans="1:6" x14ac:dyDescent="0.3">
      <c r="A161" s="5"/>
      <c r="B161" s="5"/>
      <c r="C161" s="4"/>
      <c r="D161" s="4"/>
      <c r="E161" s="4"/>
      <c r="F161" s="4"/>
    </row>
    <row r="162" spans="1:6" x14ac:dyDescent="0.3">
      <c r="A162" s="5"/>
      <c r="B162" s="5"/>
      <c r="C162" s="4"/>
      <c r="D162" s="4"/>
      <c r="E162" s="4"/>
      <c r="F162" s="4"/>
    </row>
    <row r="163" spans="1:6" x14ac:dyDescent="0.3">
      <c r="A163" s="5"/>
      <c r="B163" s="5"/>
      <c r="C163" s="4"/>
      <c r="D163" s="4"/>
      <c r="E163" s="4"/>
      <c r="F163" s="4"/>
    </row>
    <row r="164" spans="1:6" x14ac:dyDescent="0.3">
      <c r="A164" s="5"/>
      <c r="B164" s="5"/>
      <c r="C164" s="4"/>
      <c r="D164" s="4"/>
      <c r="E164" s="4"/>
      <c r="F164" s="4"/>
    </row>
    <row r="165" spans="1:6" x14ac:dyDescent="0.3">
      <c r="A165" s="5"/>
      <c r="B165" s="5"/>
      <c r="C165" s="4"/>
      <c r="D165" s="4"/>
      <c r="E165" s="4"/>
      <c r="F165" s="4"/>
    </row>
    <row r="166" spans="1:6" x14ac:dyDescent="0.3">
      <c r="A166" s="5"/>
      <c r="B166" s="5"/>
      <c r="C166" s="4"/>
      <c r="D166" s="4"/>
      <c r="E166" s="4"/>
      <c r="F166" s="4"/>
    </row>
    <row r="167" spans="1:6" x14ac:dyDescent="0.3">
      <c r="A167" s="5"/>
      <c r="B167" s="5"/>
      <c r="C167" s="4"/>
      <c r="D167" s="4"/>
      <c r="E167" s="4"/>
      <c r="F167" s="4"/>
    </row>
    <row r="168" spans="1:6" x14ac:dyDescent="0.3">
      <c r="A168" s="5"/>
      <c r="B168" s="5"/>
      <c r="C168" s="4"/>
      <c r="D168" s="4"/>
      <c r="E168" s="4"/>
      <c r="F168" s="4"/>
    </row>
    <row r="169" spans="1:6" x14ac:dyDescent="0.3">
      <c r="A169" s="5"/>
      <c r="B169" s="5"/>
      <c r="C169" s="4"/>
      <c r="D169" s="4"/>
      <c r="E169" s="4"/>
      <c r="F169" s="4"/>
    </row>
    <row r="170" spans="1:6" x14ac:dyDescent="0.3">
      <c r="A170" s="5"/>
      <c r="B170" s="5"/>
      <c r="C170" s="4"/>
      <c r="D170" s="4"/>
      <c r="E170" s="4"/>
      <c r="F170" s="4"/>
    </row>
    <row r="171" spans="1:6" x14ac:dyDescent="0.3">
      <c r="A171" s="5"/>
      <c r="B171" s="5"/>
      <c r="C171" s="4"/>
      <c r="D171" s="4"/>
      <c r="E171" s="4"/>
      <c r="F171" s="4"/>
    </row>
    <row r="172" spans="1:6" x14ac:dyDescent="0.3">
      <c r="A172" s="5"/>
      <c r="B172" s="5"/>
      <c r="C172" s="4"/>
      <c r="D172" s="4"/>
      <c r="E172" s="4"/>
      <c r="F172" s="4"/>
    </row>
    <row r="173" spans="1:6" x14ac:dyDescent="0.3">
      <c r="A173" s="5"/>
      <c r="B173" s="5"/>
      <c r="C173" s="4"/>
      <c r="D173" s="4"/>
      <c r="E173" s="4"/>
      <c r="F173" s="4"/>
    </row>
    <row r="174" spans="1:6" x14ac:dyDescent="0.3">
      <c r="A174" s="5"/>
      <c r="B174" s="5"/>
      <c r="C174" s="4"/>
      <c r="D174" s="4"/>
      <c r="E174" s="4"/>
      <c r="F174" s="4"/>
    </row>
    <row r="175" spans="1:6" x14ac:dyDescent="0.3">
      <c r="A175" s="5"/>
      <c r="B175" s="5"/>
      <c r="C175" s="4"/>
      <c r="D175" s="4"/>
      <c r="E175" s="4"/>
      <c r="F175" s="4"/>
    </row>
    <row r="176" spans="1:6" x14ac:dyDescent="0.3">
      <c r="A176" s="5"/>
      <c r="B176" s="5"/>
      <c r="C176" s="4"/>
      <c r="D176" s="4"/>
      <c r="E176" s="4"/>
      <c r="F176" s="4"/>
    </row>
    <row r="177" spans="1:6" x14ac:dyDescent="0.3">
      <c r="A177" s="5"/>
      <c r="B177" s="5"/>
      <c r="C177" s="4"/>
      <c r="D177" s="4"/>
      <c r="E177" s="4"/>
      <c r="F177" s="4"/>
    </row>
    <row r="178" spans="1:6" x14ac:dyDescent="0.3">
      <c r="A178" s="5"/>
      <c r="B178" s="5"/>
      <c r="C178" s="4"/>
      <c r="D178" s="4"/>
      <c r="E178" s="4"/>
      <c r="F178" s="4"/>
    </row>
    <row r="179" spans="1:6" x14ac:dyDescent="0.3">
      <c r="A179" s="5"/>
      <c r="B179" s="5"/>
      <c r="C179" s="4"/>
      <c r="D179" s="4"/>
      <c r="E179" s="4"/>
      <c r="F179" s="4"/>
    </row>
    <row r="180" spans="1:6" x14ac:dyDescent="0.3">
      <c r="A180" s="5"/>
      <c r="B180" s="5"/>
      <c r="C180" s="4"/>
      <c r="D180" s="4"/>
      <c r="E180" s="4"/>
      <c r="F180" s="4"/>
    </row>
    <row r="181" spans="1:6" x14ac:dyDescent="0.3">
      <c r="A181" s="5"/>
      <c r="B181" s="5"/>
      <c r="C181" s="4"/>
      <c r="D181" s="4"/>
      <c r="E181" s="4"/>
      <c r="F181" s="4"/>
    </row>
    <row r="182" spans="1:6" x14ac:dyDescent="0.3">
      <c r="A182" s="5"/>
      <c r="B182" s="5"/>
      <c r="C182" s="4"/>
      <c r="D182" s="4"/>
      <c r="E182" s="4"/>
      <c r="F182" s="4"/>
    </row>
    <row r="183" spans="1:6" x14ac:dyDescent="0.3">
      <c r="A183" s="5"/>
      <c r="B183" s="5"/>
      <c r="C183" s="4"/>
      <c r="D183" s="4"/>
      <c r="E183" s="4"/>
      <c r="F183" s="4"/>
    </row>
    <row r="184" spans="1:6" x14ac:dyDescent="0.3">
      <c r="A184" s="5"/>
      <c r="B184" s="5"/>
      <c r="C184" s="4"/>
      <c r="D184" s="4"/>
      <c r="E184" s="4"/>
      <c r="F184" s="4"/>
    </row>
    <row r="185" spans="1:6" x14ac:dyDescent="0.3">
      <c r="A185" s="5"/>
      <c r="B185" s="5"/>
      <c r="C185" s="4"/>
      <c r="D185" s="4"/>
      <c r="E185" s="4"/>
      <c r="F185" s="4"/>
    </row>
    <row r="186" spans="1:6" x14ac:dyDescent="0.3">
      <c r="A186" s="5"/>
      <c r="B186" s="5"/>
      <c r="C186" s="4"/>
      <c r="D186" s="4"/>
      <c r="E186" s="4"/>
      <c r="F186" s="4"/>
    </row>
    <row r="187" spans="1:6" x14ac:dyDescent="0.3">
      <c r="A187" s="5"/>
      <c r="B187" s="5"/>
      <c r="C187" s="4"/>
      <c r="D187" s="4"/>
      <c r="E187" s="4"/>
      <c r="F187" s="4"/>
    </row>
    <row r="188" spans="1:6" x14ac:dyDescent="0.3">
      <c r="A188" s="5"/>
      <c r="B188" s="5"/>
      <c r="C188" s="4"/>
      <c r="D188" s="4"/>
      <c r="E188" s="4"/>
      <c r="F188" s="4"/>
    </row>
    <row r="189" spans="1:6" x14ac:dyDescent="0.3">
      <c r="A189" s="5"/>
      <c r="B189" s="5"/>
      <c r="C189" s="4"/>
      <c r="D189" s="4"/>
      <c r="E189" s="4"/>
      <c r="F189" s="4"/>
    </row>
    <row r="190" spans="1:6" x14ac:dyDescent="0.3">
      <c r="A190" s="5"/>
      <c r="B190" s="5"/>
      <c r="C190" s="4"/>
      <c r="D190" s="4"/>
      <c r="E190" s="4"/>
      <c r="F190" s="4"/>
    </row>
    <row r="191" spans="1:6" x14ac:dyDescent="0.3">
      <c r="A191" s="5"/>
      <c r="B191" s="5"/>
      <c r="C191" s="4"/>
      <c r="D191" s="4"/>
      <c r="E191" s="4"/>
      <c r="F191" s="4"/>
    </row>
    <row r="192" spans="1:6" x14ac:dyDescent="0.3">
      <c r="A192" s="5"/>
      <c r="B192" s="5"/>
      <c r="C192" s="4"/>
      <c r="D192" s="4"/>
      <c r="E192" s="4"/>
      <c r="F192" s="4"/>
    </row>
    <row r="193" spans="1:6" x14ac:dyDescent="0.3">
      <c r="A193" s="5"/>
      <c r="B193" s="5"/>
      <c r="C193" s="4"/>
      <c r="D193" s="4"/>
      <c r="E193" s="4"/>
      <c r="F193" s="4"/>
    </row>
    <row r="194" spans="1:6" x14ac:dyDescent="0.3">
      <c r="A194" s="5"/>
      <c r="B194" s="5"/>
      <c r="C194" s="4"/>
      <c r="D194" s="4"/>
      <c r="E194" s="4"/>
      <c r="F194" s="4"/>
    </row>
    <row r="195" spans="1:6" x14ac:dyDescent="0.3">
      <c r="A195" s="5"/>
      <c r="B195" s="5"/>
      <c r="C195" s="4"/>
      <c r="D195" s="4"/>
      <c r="E195" s="4"/>
      <c r="F195" s="4"/>
    </row>
    <row r="196" spans="1:6" x14ac:dyDescent="0.3">
      <c r="A196" s="5"/>
      <c r="B196" s="5"/>
      <c r="C196" s="4"/>
      <c r="D196" s="4"/>
      <c r="E196" s="4"/>
      <c r="F196" s="4"/>
    </row>
    <row r="197" spans="1:6" x14ac:dyDescent="0.3">
      <c r="A197" s="5"/>
      <c r="B197" s="5"/>
      <c r="C197" s="4"/>
      <c r="D197" s="4"/>
      <c r="E197" s="4"/>
      <c r="F197" s="4"/>
    </row>
    <row r="198" spans="1:6" x14ac:dyDescent="0.3">
      <c r="A198" s="5"/>
      <c r="B198" s="5"/>
      <c r="C198" s="4"/>
      <c r="D198" s="4"/>
      <c r="E198" s="4"/>
      <c r="F198" s="4"/>
    </row>
    <row r="199" spans="1:6" x14ac:dyDescent="0.3">
      <c r="A199" s="5"/>
      <c r="B199" s="5"/>
      <c r="C199" s="4"/>
      <c r="D199" s="4"/>
      <c r="E199" s="4"/>
      <c r="F199" s="4"/>
    </row>
    <row r="200" spans="1:6" x14ac:dyDescent="0.3">
      <c r="A200" s="5"/>
      <c r="B200" s="5"/>
      <c r="C200" s="4"/>
      <c r="D200" s="4"/>
      <c r="E200" s="4"/>
      <c r="F200" s="4"/>
    </row>
    <row r="201" spans="1:6" x14ac:dyDescent="0.3">
      <c r="A201" s="5"/>
      <c r="B201" s="5"/>
      <c r="C201" s="4"/>
      <c r="D201" s="4"/>
      <c r="E201" s="4"/>
      <c r="F201" s="4"/>
    </row>
    <row r="202" spans="1:6" x14ac:dyDescent="0.3">
      <c r="A202" s="5"/>
      <c r="B202" s="5"/>
      <c r="C202" s="4"/>
      <c r="D202" s="4"/>
      <c r="E202" s="4"/>
      <c r="F202" s="4"/>
    </row>
    <row r="203" spans="1:6" x14ac:dyDescent="0.3">
      <c r="A203" s="5"/>
      <c r="B203" s="5"/>
      <c r="C203" s="4"/>
      <c r="D203" s="4"/>
      <c r="E203" s="4"/>
      <c r="F203" s="4"/>
    </row>
    <row r="204" spans="1:6" x14ac:dyDescent="0.3">
      <c r="A204" s="5"/>
      <c r="B204" s="5"/>
      <c r="C204" s="4"/>
      <c r="D204" s="4"/>
      <c r="E204" s="4"/>
      <c r="F204" s="4"/>
    </row>
    <row r="205" spans="1:6" x14ac:dyDescent="0.3">
      <c r="A205" s="5"/>
      <c r="B205" s="5"/>
      <c r="C205" s="4"/>
      <c r="D205" s="4"/>
      <c r="E205" s="4"/>
      <c r="F205" s="4"/>
    </row>
    <row r="206" spans="1:6" x14ac:dyDescent="0.3">
      <c r="A206" s="5"/>
      <c r="B206" s="5"/>
      <c r="C206" s="4"/>
      <c r="D206" s="4"/>
      <c r="E206" s="4"/>
      <c r="F206" s="4"/>
    </row>
    <row r="207" spans="1:6" x14ac:dyDescent="0.3">
      <c r="A207" s="5"/>
      <c r="B207" s="5"/>
      <c r="C207" s="4"/>
      <c r="D207" s="4"/>
      <c r="E207" s="4"/>
      <c r="F207" s="4"/>
    </row>
    <row r="208" spans="1:6" x14ac:dyDescent="0.3">
      <c r="A208" s="5"/>
      <c r="B208" s="5"/>
      <c r="C208" s="4"/>
      <c r="D208" s="4"/>
      <c r="E208" s="4"/>
      <c r="F208" s="4"/>
    </row>
    <row r="209" spans="1:6" x14ac:dyDescent="0.3">
      <c r="A209" s="5"/>
      <c r="B209" s="5"/>
      <c r="C209" s="4"/>
      <c r="D209" s="4"/>
      <c r="E209" s="4"/>
      <c r="F209" s="4"/>
    </row>
    <row r="210" spans="1:6" x14ac:dyDescent="0.3">
      <c r="A210" s="5"/>
      <c r="B210" s="5"/>
      <c r="C210" s="4"/>
      <c r="D210" s="4"/>
      <c r="E210" s="4"/>
      <c r="F210" s="4"/>
    </row>
    <row r="211" spans="1:6" x14ac:dyDescent="0.3">
      <c r="A211" s="5"/>
      <c r="B211" s="5"/>
      <c r="C211" s="4"/>
      <c r="D211" s="4"/>
      <c r="E211" s="4"/>
      <c r="F211" s="4"/>
    </row>
    <row r="212" spans="1:6" x14ac:dyDescent="0.3">
      <c r="A212" s="5"/>
      <c r="B212" s="5"/>
      <c r="C212" s="4"/>
      <c r="D212" s="4"/>
      <c r="E212" s="4"/>
      <c r="F212" s="4"/>
    </row>
    <row r="213" spans="1:6" x14ac:dyDescent="0.3">
      <c r="A213" s="5"/>
      <c r="B213" s="5"/>
      <c r="C213" s="4"/>
      <c r="D213" s="4"/>
      <c r="E213" s="4"/>
      <c r="F213" s="4"/>
    </row>
    <row r="214" spans="1:6" x14ac:dyDescent="0.3">
      <c r="A214" s="5"/>
      <c r="B214" s="5"/>
      <c r="C214" s="4"/>
      <c r="D214" s="4"/>
      <c r="E214" s="4"/>
      <c r="F214" s="4"/>
    </row>
    <row r="215" spans="1:6" x14ac:dyDescent="0.3">
      <c r="A215" s="5"/>
      <c r="B215" s="5"/>
      <c r="C215" s="4"/>
      <c r="D215" s="4"/>
      <c r="E215" s="4"/>
      <c r="F215" s="4"/>
    </row>
    <row r="216" spans="1:6" x14ac:dyDescent="0.3">
      <c r="A216" s="5"/>
      <c r="B216" s="5"/>
      <c r="C216" s="4"/>
      <c r="D216" s="4"/>
      <c r="E216" s="4"/>
      <c r="F216" s="4"/>
    </row>
    <row r="217" spans="1:6" x14ac:dyDescent="0.3">
      <c r="A217" s="5"/>
      <c r="B217" s="5"/>
      <c r="C217" s="4"/>
      <c r="D217" s="4"/>
      <c r="E217" s="4"/>
      <c r="F217" s="4"/>
    </row>
    <row r="218" spans="1:6" x14ac:dyDescent="0.3">
      <c r="A218" s="5"/>
      <c r="B218" s="5"/>
      <c r="C218" s="4"/>
      <c r="D218" s="4"/>
      <c r="E218" s="4"/>
      <c r="F218" s="4"/>
    </row>
    <row r="219" spans="1:6" x14ac:dyDescent="0.3">
      <c r="A219" s="5"/>
      <c r="B219" s="5"/>
      <c r="C219" s="4"/>
      <c r="D219" s="4"/>
      <c r="E219" s="4"/>
      <c r="F219" s="4"/>
    </row>
    <row r="220" spans="1:6" x14ac:dyDescent="0.3">
      <c r="A220" s="5"/>
      <c r="B220" s="5"/>
      <c r="C220" s="4"/>
      <c r="D220" s="4"/>
      <c r="E220" s="4"/>
      <c r="F220" s="4"/>
    </row>
    <row r="221" spans="1:6" x14ac:dyDescent="0.3">
      <c r="A221" s="5"/>
      <c r="B221" s="5"/>
      <c r="C221" s="4"/>
      <c r="D221" s="4"/>
      <c r="E221" s="4"/>
      <c r="F221" s="4"/>
    </row>
    <row r="222" spans="1:6" x14ac:dyDescent="0.3">
      <c r="A222" s="5"/>
      <c r="B222" s="5"/>
      <c r="C222" s="4"/>
      <c r="D222" s="4"/>
      <c r="E222" s="4"/>
      <c r="F222" s="4"/>
    </row>
    <row r="223" spans="1:6" x14ac:dyDescent="0.3">
      <c r="A223" s="5"/>
      <c r="B223" s="5"/>
      <c r="C223" s="4"/>
      <c r="D223" s="4"/>
      <c r="E223" s="4"/>
      <c r="F223" s="4"/>
    </row>
    <row r="224" spans="1:6" x14ac:dyDescent="0.3">
      <c r="A224" s="5"/>
      <c r="B224" s="5"/>
      <c r="C224" s="4"/>
      <c r="D224" s="4"/>
      <c r="E224" s="4"/>
      <c r="F224" s="4"/>
    </row>
    <row r="225" spans="1:6" x14ac:dyDescent="0.3">
      <c r="A225" s="5"/>
      <c r="B225" s="5"/>
      <c r="C225" s="4"/>
      <c r="D225" s="4"/>
      <c r="E225" s="4"/>
      <c r="F225" s="4"/>
    </row>
    <row r="226" spans="1:6" x14ac:dyDescent="0.3">
      <c r="A226" s="5"/>
      <c r="B226" s="5"/>
      <c r="C226" s="4"/>
      <c r="D226" s="4"/>
      <c r="E226" s="4"/>
      <c r="F226" s="4"/>
    </row>
    <row r="227" spans="1:6" x14ac:dyDescent="0.3">
      <c r="A227" s="5"/>
      <c r="B227" s="5"/>
      <c r="C227" s="4"/>
      <c r="D227" s="4"/>
      <c r="E227" s="4"/>
      <c r="F227" s="4"/>
    </row>
    <row r="228" spans="1:6" x14ac:dyDescent="0.3">
      <c r="A228" s="5"/>
      <c r="B228" s="5"/>
      <c r="C228" s="4"/>
      <c r="D228" s="4"/>
      <c r="E228" s="4"/>
      <c r="F228" s="4"/>
    </row>
    <row r="229" spans="1:6" x14ac:dyDescent="0.3">
      <c r="A229" s="5"/>
      <c r="B229" s="5"/>
      <c r="C229" s="4"/>
      <c r="D229" s="4"/>
      <c r="E229" s="4"/>
      <c r="F229" s="4"/>
    </row>
    <row r="230" spans="1:6" x14ac:dyDescent="0.3">
      <c r="A230" s="5"/>
      <c r="B230" s="5"/>
      <c r="C230" s="4"/>
      <c r="D230" s="4"/>
      <c r="E230" s="4"/>
      <c r="F230" s="4"/>
    </row>
    <row r="231" spans="1:6" x14ac:dyDescent="0.3">
      <c r="A231" s="5"/>
      <c r="B231" s="5"/>
      <c r="C231" s="4"/>
      <c r="D231" s="4"/>
      <c r="E231" s="4"/>
      <c r="F231" s="4"/>
    </row>
  </sheetData>
  <sheetProtection algorithmName="SHA-512" hashValue="pqCysGGiweq5s5V15xD6yDLMEOUnx8UmdLGjhvnlqY6yqNa/YX058zMSGM5YDp5Qc3ZRthVZqhwGKVXbIHr+UQ==" saltValue="ojxwp/a2jX0oJRk/LIYsOA==" spinCount="100000" sheet="1" formatCells="0" formatColumns="0" formatRows="0" insertColumns="0" insertRows="0" insertHyperlinks="0" deleteColumns="0" deleteRows="0" sort="0" autoFilter="0" pivotTables="0"/>
  <dataConsolidate/>
  <mergeCells count="10">
    <mergeCell ref="A30:B31"/>
    <mergeCell ref="A9:F9"/>
    <mergeCell ref="A36:F36"/>
    <mergeCell ref="A1:A3"/>
    <mergeCell ref="B1:F3"/>
    <mergeCell ref="A37:F37"/>
    <mergeCell ref="A35:F35"/>
    <mergeCell ref="C34:E34"/>
    <mergeCell ref="A34:B34"/>
    <mergeCell ref="A33:F33"/>
  </mergeCells>
  <conditionalFormatting sqref="A1">
    <cfRule type="cellIs" dxfId="5" priority="11" operator="equal">
      <formula>""</formula>
    </cfRule>
    <cfRule type="expression" dxfId="4" priority="12">
      <formula>ISTEXT(A1)</formula>
    </cfRule>
    <cfRule type="cellIs" dxfId="3" priority="13" operator="equal">
      <formula>0</formula>
    </cfRule>
  </conditionalFormatting>
  <conditionalFormatting sqref="A6:F6">
    <cfRule type="cellIs" dxfId="2" priority="1" operator="equal">
      <formula>""</formula>
    </cfRule>
    <cfRule type="expression" dxfId="1" priority="2">
      <formula>ISTEXT(A6)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28B5705-638F-4DFA-A939-1D8BFEA15327}">
          <x14:formula1>
            <xm:f>rif!$A$32:$A$35</xm:f>
          </x14:formula1>
          <xm:sqref>F7</xm:sqref>
        </x14:dataValidation>
        <x14:dataValidation type="list" allowBlank="1" showInputMessage="1" showErrorMessage="1" xr:uid="{7B76683B-BB8D-47B5-AAD3-3ABE033FB69B}">
          <x14:formula1>
            <xm:f>rif!$A$32:$A$34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40"/>
  <sheetViews>
    <sheetView topLeftCell="A16" workbookViewId="0">
      <selection activeCell="B2" sqref="B2:B40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94.44140625" customWidth="1"/>
    <col min="5" max="5" width="15.44140625" customWidth="1"/>
    <col min="6" max="6" width="64.77734375" customWidth="1"/>
    <col min="7" max="7" width="9" customWidth="1"/>
  </cols>
  <sheetData>
    <row r="1" spans="1:7" x14ac:dyDescent="0.3">
      <c r="A1" s="35" t="s">
        <v>23</v>
      </c>
      <c r="B1" s="36" t="s">
        <v>24</v>
      </c>
      <c r="C1" s="36" t="s">
        <v>25</v>
      </c>
      <c r="D1" s="37" t="s">
        <v>26</v>
      </c>
    </row>
    <row r="2" spans="1:7" x14ac:dyDescent="0.3">
      <c r="A2" s="38" t="s">
        <v>27</v>
      </c>
      <c r="B2" s="2">
        <v>0.48</v>
      </c>
      <c r="C2" s="2">
        <v>1.7</v>
      </c>
    </row>
    <row r="3" spans="1:7" x14ac:dyDescent="0.3">
      <c r="A3" s="38" t="s">
        <v>28</v>
      </c>
      <c r="B3" s="2">
        <v>0.5</v>
      </c>
      <c r="C3" s="2">
        <v>1.7</v>
      </c>
    </row>
    <row r="4" spans="1:7" x14ac:dyDescent="0.3">
      <c r="A4" s="38" t="s">
        <v>29</v>
      </c>
      <c r="B4" s="2">
        <v>0.71</v>
      </c>
      <c r="C4" s="2">
        <v>1.7</v>
      </c>
    </row>
    <row r="5" spans="1:7" x14ac:dyDescent="0.3">
      <c r="A5" s="38" t="s">
        <v>30</v>
      </c>
      <c r="B5" s="2">
        <v>0.57999999999999996</v>
      </c>
      <c r="C5" s="2">
        <v>13</v>
      </c>
      <c r="D5" t="s">
        <v>31</v>
      </c>
      <c r="E5" s="2">
        <v>0.2</v>
      </c>
      <c r="F5" t="s">
        <v>32</v>
      </c>
      <c r="G5" s="2">
        <v>0.2</v>
      </c>
    </row>
    <row r="6" spans="1:7" x14ac:dyDescent="0.3">
      <c r="A6" s="38" t="s">
        <v>33</v>
      </c>
      <c r="B6" s="2">
        <v>0.61</v>
      </c>
      <c r="C6" s="2">
        <v>12</v>
      </c>
      <c r="D6" t="s">
        <v>34</v>
      </c>
      <c r="E6" s="2">
        <v>0.2</v>
      </c>
      <c r="F6" t="s">
        <v>35</v>
      </c>
      <c r="G6" s="2">
        <v>0.2</v>
      </c>
    </row>
    <row r="7" spans="1:7" x14ac:dyDescent="0.3">
      <c r="A7" s="38" t="s">
        <v>36</v>
      </c>
      <c r="B7" s="2">
        <v>0.72</v>
      </c>
      <c r="C7" s="2">
        <v>1.6</v>
      </c>
      <c r="D7" t="s">
        <v>37</v>
      </c>
      <c r="E7" s="2">
        <v>0.06</v>
      </c>
      <c r="F7" t="s">
        <v>38</v>
      </c>
      <c r="G7" s="2">
        <v>0.06</v>
      </c>
    </row>
    <row r="8" spans="1:7" x14ac:dyDescent="0.3">
      <c r="A8" s="38" t="s">
        <v>39</v>
      </c>
      <c r="B8" s="2">
        <v>0.72</v>
      </c>
      <c r="C8" s="2">
        <v>1.5</v>
      </c>
      <c r="D8" t="s">
        <v>40</v>
      </c>
      <c r="E8" s="2">
        <v>0.06</v>
      </c>
      <c r="F8" t="s">
        <v>41</v>
      </c>
      <c r="G8" s="2">
        <v>0.06</v>
      </c>
    </row>
    <row r="9" spans="1:7" x14ac:dyDescent="0.3">
      <c r="A9" s="38" t="s">
        <v>42</v>
      </c>
      <c r="B9" s="2">
        <v>1.1100000000000001</v>
      </c>
      <c r="C9" s="2">
        <v>1</v>
      </c>
      <c r="D9" t="s">
        <v>43</v>
      </c>
      <c r="E9" s="2">
        <v>0.06</v>
      </c>
      <c r="F9" t="s">
        <v>44</v>
      </c>
      <c r="G9" s="2">
        <v>0.06</v>
      </c>
    </row>
    <row r="10" spans="1:7" s="45" customFormat="1" x14ac:dyDescent="0.3">
      <c r="A10" s="43" t="s">
        <v>45</v>
      </c>
      <c r="B10" s="2">
        <v>1.42</v>
      </c>
      <c r="C10" s="44">
        <v>1</v>
      </c>
      <c r="D10" s="45" t="s">
        <v>46</v>
      </c>
      <c r="E10" s="44">
        <v>0.06</v>
      </c>
      <c r="F10" s="45" t="s">
        <v>47</v>
      </c>
      <c r="G10" s="44">
        <v>0.06</v>
      </c>
    </row>
    <row r="11" spans="1:7" x14ac:dyDescent="0.3">
      <c r="A11" s="38" t="s">
        <v>48</v>
      </c>
      <c r="B11" s="2">
        <v>0.87</v>
      </c>
      <c r="C11" s="2">
        <v>15</v>
      </c>
      <c r="D11" t="s">
        <v>49</v>
      </c>
      <c r="E11" s="2">
        <v>0.1</v>
      </c>
      <c r="G11" s="2"/>
    </row>
    <row r="12" spans="1:7" s="45" customFormat="1" x14ac:dyDescent="0.3">
      <c r="A12" s="43" t="s">
        <v>50</v>
      </c>
      <c r="B12" s="2">
        <v>1.97</v>
      </c>
      <c r="C12" s="44">
        <v>6.5</v>
      </c>
      <c r="D12" s="45" t="s">
        <v>51</v>
      </c>
      <c r="E12" s="44">
        <v>0.2</v>
      </c>
      <c r="F12" s="45" t="s">
        <v>52</v>
      </c>
      <c r="G12" s="46">
        <v>0.2</v>
      </c>
    </row>
    <row r="13" spans="1:7" x14ac:dyDescent="0.3">
      <c r="A13" s="38" t="s">
        <v>53</v>
      </c>
      <c r="B13" s="2">
        <v>1.17</v>
      </c>
      <c r="C13" s="2">
        <v>12</v>
      </c>
      <c r="D13" t="s">
        <v>54</v>
      </c>
      <c r="E13" s="2">
        <v>0.2</v>
      </c>
      <c r="F13" t="s">
        <v>55</v>
      </c>
      <c r="G13" s="2">
        <v>0.2</v>
      </c>
    </row>
    <row r="14" spans="1:7" x14ac:dyDescent="0.3">
      <c r="A14" s="38" t="s">
        <v>56</v>
      </c>
      <c r="B14" s="2">
        <v>30.89</v>
      </c>
      <c r="C14" s="2">
        <v>1</v>
      </c>
      <c r="D14" t="s">
        <v>125</v>
      </c>
      <c r="E14" s="1">
        <v>0.06</v>
      </c>
    </row>
    <row r="15" spans="1:7" x14ac:dyDescent="0.3">
      <c r="A15" s="38" t="s">
        <v>57</v>
      </c>
      <c r="B15" s="2">
        <v>0.96</v>
      </c>
      <c r="C15" s="2">
        <v>1</v>
      </c>
    </row>
    <row r="16" spans="1:7" x14ac:dyDescent="0.3">
      <c r="A16" s="38" t="s">
        <v>58</v>
      </c>
      <c r="B16" s="2">
        <v>2.2999999999999998</v>
      </c>
      <c r="C16" s="2">
        <v>1</v>
      </c>
    </row>
    <row r="17" spans="1:7" x14ac:dyDescent="0.3">
      <c r="A17" s="38" t="s">
        <v>59</v>
      </c>
      <c r="B17" s="2"/>
      <c r="C17" s="21"/>
    </row>
    <row r="18" spans="1:7" x14ac:dyDescent="0.3">
      <c r="A18" s="70" t="s">
        <v>60</v>
      </c>
      <c r="B18" s="2">
        <v>4.13</v>
      </c>
      <c r="C18" s="71">
        <v>0.3</v>
      </c>
      <c r="D18" t="s">
        <v>61</v>
      </c>
      <c r="E18" s="68">
        <v>0.08</v>
      </c>
    </row>
    <row r="19" spans="1:7" x14ac:dyDescent="0.3">
      <c r="A19" s="70" t="s">
        <v>62</v>
      </c>
      <c r="B19" s="2">
        <v>0.97</v>
      </c>
      <c r="C19" s="71">
        <v>1.3</v>
      </c>
      <c r="D19" t="s">
        <v>63</v>
      </c>
      <c r="E19">
        <v>0.06</v>
      </c>
      <c r="F19" t="s">
        <v>64</v>
      </c>
      <c r="G19">
        <v>0.06</v>
      </c>
    </row>
    <row r="20" spans="1:7" x14ac:dyDescent="0.3">
      <c r="A20" s="70" t="s">
        <v>65</v>
      </c>
      <c r="B20" s="2">
        <v>0.87</v>
      </c>
      <c r="C20" s="71">
        <v>1.3</v>
      </c>
      <c r="D20" t="s">
        <v>66</v>
      </c>
      <c r="E20">
        <v>0.06</v>
      </c>
      <c r="F20" t="s">
        <v>67</v>
      </c>
      <c r="G20">
        <v>0.06</v>
      </c>
    </row>
    <row r="21" spans="1:7" x14ac:dyDescent="0.3">
      <c r="A21" s="70" t="s">
        <v>68</v>
      </c>
      <c r="B21" s="2">
        <v>0.97</v>
      </c>
      <c r="C21" s="71">
        <v>1.3</v>
      </c>
      <c r="D21" t="s">
        <v>69</v>
      </c>
      <c r="E21">
        <v>0.06</v>
      </c>
      <c r="F21" t="s">
        <v>70</v>
      </c>
      <c r="G21">
        <v>0.06</v>
      </c>
    </row>
    <row r="22" spans="1:7" x14ac:dyDescent="0.3">
      <c r="A22" s="70" t="s">
        <v>71</v>
      </c>
      <c r="B22" s="2">
        <v>0.94</v>
      </c>
      <c r="C22" s="71">
        <v>1.1000000000000001</v>
      </c>
      <c r="D22" t="s">
        <v>72</v>
      </c>
      <c r="E22">
        <v>0.06</v>
      </c>
      <c r="F22" t="s">
        <v>73</v>
      </c>
      <c r="G22">
        <v>0.06</v>
      </c>
    </row>
    <row r="23" spans="1:7" x14ac:dyDescent="0.3">
      <c r="A23" s="70" t="s">
        <v>74</v>
      </c>
      <c r="B23" s="2">
        <v>0.52</v>
      </c>
      <c r="C23" s="71">
        <v>1.2</v>
      </c>
      <c r="D23" t="s">
        <v>75</v>
      </c>
      <c r="E23">
        <v>0.06</v>
      </c>
      <c r="F23" t="s">
        <v>76</v>
      </c>
      <c r="G23">
        <v>0.06</v>
      </c>
    </row>
    <row r="24" spans="1:7" x14ac:dyDescent="0.3">
      <c r="A24" s="70" t="s">
        <v>77</v>
      </c>
      <c r="B24" s="71">
        <v>0.45</v>
      </c>
      <c r="C24" s="71">
        <v>1.2</v>
      </c>
      <c r="D24" t="s">
        <v>78</v>
      </c>
      <c r="E24">
        <v>0.06</v>
      </c>
      <c r="F24" t="s">
        <v>79</v>
      </c>
      <c r="G24">
        <v>0.06</v>
      </c>
    </row>
    <row r="25" spans="1:7" x14ac:dyDescent="0.3">
      <c r="A25" s="70" t="s">
        <v>80</v>
      </c>
      <c r="B25" s="2">
        <v>0.52</v>
      </c>
      <c r="C25" s="71">
        <v>1.3</v>
      </c>
      <c r="D25" t="s">
        <v>81</v>
      </c>
      <c r="E25">
        <v>0.06</v>
      </c>
      <c r="F25" t="s">
        <v>82</v>
      </c>
      <c r="G25">
        <v>0.06</v>
      </c>
    </row>
    <row r="26" spans="1:7" x14ac:dyDescent="0.3">
      <c r="A26" s="70" t="s">
        <v>83</v>
      </c>
      <c r="B26" s="2">
        <v>4.9400000000000004</v>
      </c>
      <c r="C26" s="71">
        <v>1.8</v>
      </c>
    </row>
    <row r="27" spans="1:7" x14ac:dyDescent="0.3">
      <c r="A27" s="38" t="s">
        <v>84</v>
      </c>
      <c r="B27" s="2">
        <v>1.54</v>
      </c>
      <c r="C27" s="2">
        <v>1.5</v>
      </c>
    </row>
    <row r="28" spans="1:7" x14ac:dyDescent="0.3">
      <c r="A28" s="38" t="s">
        <v>85</v>
      </c>
      <c r="B28" s="2">
        <v>0.75</v>
      </c>
      <c r="C28" s="2">
        <v>1.4</v>
      </c>
    </row>
    <row r="29" spans="1:7" x14ac:dyDescent="0.3">
      <c r="A29" s="38" t="s">
        <v>86</v>
      </c>
      <c r="B29" s="2">
        <v>0.55000000000000004</v>
      </c>
      <c r="C29" s="2">
        <v>1.5</v>
      </c>
    </row>
    <row r="30" spans="1:7" x14ac:dyDescent="0.3">
      <c r="A30" s="38" t="s">
        <v>87</v>
      </c>
      <c r="B30" s="2">
        <v>0.62</v>
      </c>
      <c r="C30" s="2">
        <v>1.7</v>
      </c>
    </row>
    <row r="31" spans="1:7" x14ac:dyDescent="0.3">
      <c r="A31" s="38" t="s">
        <v>88</v>
      </c>
      <c r="B31" s="2">
        <v>7.79</v>
      </c>
      <c r="C31" s="39" t="s">
        <v>89</v>
      </c>
    </row>
    <row r="32" spans="1:7" x14ac:dyDescent="0.3">
      <c r="A32" s="42" t="s">
        <v>3</v>
      </c>
      <c r="B32" s="1"/>
      <c r="C32" s="20"/>
      <c r="D32" s="13"/>
    </row>
    <row r="33" spans="1:5" x14ac:dyDescent="0.3">
      <c r="A33" s="41" t="s">
        <v>90</v>
      </c>
      <c r="B33" s="1">
        <v>1.534</v>
      </c>
      <c r="C33" s="1">
        <v>1.1000000000000001</v>
      </c>
      <c r="D33" t="s">
        <v>91</v>
      </c>
      <c r="E33" s="2">
        <v>0.02</v>
      </c>
    </row>
    <row r="34" spans="1:5" x14ac:dyDescent="0.3">
      <c r="A34" s="41" t="s">
        <v>92</v>
      </c>
      <c r="B34" s="1">
        <v>1.5</v>
      </c>
      <c r="C34" s="1">
        <v>1.1000000000000001</v>
      </c>
      <c r="D34" t="s">
        <v>93</v>
      </c>
      <c r="E34" s="2">
        <v>0.02</v>
      </c>
    </row>
    <row r="35" spans="1:5" x14ac:dyDescent="0.3">
      <c r="A35" s="41" t="s">
        <v>94</v>
      </c>
      <c r="B35" s="1">
        <v>9.56</v>
      </c>
      <c r="C35" s="1">
        <v>1.1000000000000001</v>
      </c>
      <c r="D35" t="s">
        <v>95</v>
      </c>
      <c r="E35" s="2">
        <v>0.15</v>
      </c>
    </row>
    <row r="36" spans="1:5" x14ac:dyDescent="0.3">
      <c r="A36" s="41" t="s">
        <v>96</v>
      </c>
      <c r="B36" s="3">
        <v>26.94</v>
      </c>
      <c r="C36" s="13"/>
      <c r="D36" s="13"/>
    </row>
    <row r="37" spans="1:5" x14ac:dyDescent="0.3">
      <c r="A37" s="41" t="s">
        <v>97</v>
      </c>
      <c r="B37" s="1">
        <v>30.07</v>
      </c>
      <c r="C37" s="13"/>
      <c r="D37" s="13"/>
    </row>
    <row r="38" spans="1:5" x14ac:dyDescent="0.3">
      <c r="A38" s="41" t="s">
        <v>15</v>
      </c>
      <c r="B38" s="1">
        <v>0.02</v>
      </c>
      <c r="C38" s="13"/>
      <c r="D38" s="13"/>
    </row>
    <row r="39" spans="1:5" x14ac:dyDescent="0.3">
      <c r="A39" s="41" t="s">
        <v>98</v>
      </c>
      <c r="B39" s="1">
        <v>0.17</v>
      </c>
      <c r="C39" s="13"/>
      <c r="D39" s="13"/>
    </row>
    <row r="40" spans="1:5" x14ac:dyDescent="0.3">
      <c r="A40" s="41" t="s">
        <v>99</v>
      </c>
      <c r="B40" s="3">
        <v>0.1</v>
      </c>
      <c r="C40" s="13"/>
      <c r="D4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B26"/>
  <sheetViews>
    <sheetView topLeftCell="A16" zoomScale="85" zoomScaleNormal="85" workbookViewId="0">
      <selection activeCell="B18" sqref="B18"/>
    </sheetView>
  </sheetViews>
  <sheetFormatPr defaultRowHeight="14.4" x14ac:dyDescent="0.3"/>
  <cols>
    <col min="1" max="1" width="50.77734375" customWidth="1"/>
    <col min="2" max="2" width="169.44140625" customWidth="1"/>
    <col min="3" max="3" width="62.44140625" customWidth="1"/>
  </cols>
  <sheetData>
    <row r="1" spans="1:2" ht="111.6" customHeight="1" x14ac:dyDescent="0.3">
      <c r="A1" s="11" t="str">
        <f>rif!A12</f>
        <v>BENESSEREBIO</v>
      </c>
      <c r="B1" s="9" t="s">
        <v>100</v>
      </c>
    </row>
    <row r="2" spans="1:2" ht="97.05" customHeight="1" x14ac:dyDescent="0.3">
      <c r="A2" s="11" t="str">
        <f>rif!A13</f>
        <v>BIOCALCE ZOCCOLATURA</v>
      </c>
      <c r="B2" s="9" t="s">
        <v>101</v>
      </c>
    </row>
    <row r="3" spans="1:2" ht="97.05" customHeight="1" x14ac:dyDescent="0.3">
      <c r="A3" s="11" t="s">
        <v>3</v>
      </c>
      <c r="B3" s="9"/>
    </row>
    <row r="4" spans="1:2" ht="38.549999999999997" customHeight="1" x14ac:dyDescent="0.3">
      <c r="A4" s="12" t="str">
        <f>rif!A35</f>
        <v>GEO GRID 120</v>
      </c>
      <c r="B4" s="10" t="s">
        <v>102</v>
      </c>
    </row>
    <row r="5" spans="1:2" ht="82.5" customHeight="1" x14ac:dyDescent="0.3">
      <c r="A5" s="11" t="str">
        <f>rif!A7</f>
        <v>BIOCALCE INTONACHINO FINO</v>
      </c>
      <c r="B5" s="10" t="s">
        <v>103</v>
      </c>
    </row>
    <row r="6" spans="1:2" ht="96.6" customHeight="1" x14ac:dyDescent="0.3">
      <c r="A6" s="11" t="str">
        <f>rif!A8</f>
        <v>BIOCALCE INTONACHINO GRANELLO</v>
      </c>
      <c r="B6" s="10" t="s">
        <v>104</v>
      </c>
    </row>
    <row r="7" spans="1:2" ht="89.55" customHeight="1" x14ac:dyDescent="0.3">
      <c r="A7" s="11" t="str">
        <f>rif!A9</f>
        <v>BIOCALCE INTONACHINO TIPO 00</v>
      </c>
      <c r="B7" s="10" t="s">
        <v>105</v>
      </c>
    </row>
    <row r="8" spans="1:2" ht="51.6" customHeight="1" x14ac:dyDescent="0.3">
      <c r="A8" s="11" t="s">
        <v>45</v>
      </c>
      <c r="B8" s="10" t="s">
        <v>106</v>
      </c>
    </row>
    <row r="9" spans="1:2" ht="36.6" customHeight="1" x14ac:dyDescent="0.3">
      <c r="A9" s="11" t="str">
        <f>rif!A33</f>
        <v>RINFORZO V50</v>
      </c>
      <c r="B9" s="10" t="s">
        <v>107</v>
      </c>
    </row>
    <row r="10" spans="1:2" ht="51.6" customHeight="1" x14ac:dyDescent="0.3">
      <c r="A10" s="11" t="str">
        <f>rif!A34</f>
        <v>RINFORZO V40</v>
      </c>
      <c r="B10" s="10" t="s">
        <v>107</v>
      </c>
    </row>
    <row r="11" spans="1:2" ht="63.6" customHeight="1" x14ac:dyDescent="0.3">
      <c r="A11" s="11" t="e">
        <f>rif!#REF!</f>
        <v>#REF!</v>
      </c>
      <c r="B11" s="47" t="s">
        <v>108</v>
      </c>
    </row>
    <row r="12" spans="1:2" ht="66" customHeight="1" x14ac:dyDescent="0.3">
      <c r="A12" s="11" t="e">
        <f>rif!#REF!</f>
        <v>#REF!</v>
      </c>
      <c r="B12" s="47" t="s">
        <v>109</v>
      </c>
    </row>
    <row r="13" spans="1:2" ht="63" customHeight="1" x14ac:dyDescent="0.3">
      <c r="A13" s="11" t="e">
        <f>rif!#REF!</f>
        <v>#REF!</v>
      </c>
      <c r="B13" s="47" t="s">
        <v>110</v>
      </c>
    </row>
    <row r="14" spans="1:2" ht="63" customHeight="1" x14ac:dyDescent="0.3">
      <c r="A14" s="12" t="e">
        <f>rif!#REF!</f>
        <v>#REF!</v>
      </c>
      <c r="B14" s="22" t="s">
        <v>111</v>
      </c>
    </row>
    <row r="15" spans="1:2" ht="63" customHeight="1" x14ac:dyDescent="0.3">
      <c r="A15" s="12" t="e">
        <f>rif!#REF!</f>
        <v>#REF!</v>
      </c>
      <c r="B15" s="48" t="s">
        <v>112</v>
      </c>
    </row>
    <row r="16" spans="1:2" ht="134.1" customHeight="1" x14ac:dyDescent="0.3">
      <c r="A16" s="11"/>
      <c r="B16" s="9" t="s">
        <v>113</v>
      </c>
    </row>
    <row r="17" spans="1:2" ht="159" customHeight="1" x14ac:dyDescent="0.3">
      <c r="A17" s="11" t="s">
        <v>114</v>
      </c>
      <c r="B17" s="49" t="s">
        <v>115</v>
      </c>
    </row>
    <row r="18" spans="1:2" ht="95.55" customHeight="1" x14ac:dyDescent="0.3">
      <c r="A18" s="12" t="str">
        <f>rif!A19</f>
        <v>RASOBUILD ECO TOP FINO BIANCO</v>
      </c>
      <c r="B18" s="40" t="s">
        <v>116</v>
      </c>
    </row>
    <row r="19" spans="1:2" ht="127.5" customHeight="1" x14ac:dyDescent="0.3">
      <c r="A19" s="12" t="str">
        <f>rif!A20</f>
        <v>RASOBUILD ECO TOP FINO GRIGIO</v>
      </c>
      <c r="B19" s="40" t="s">
        <v>117</v>
      </c>
    </row>
    <row r="20" spans="1:2" ht="117.6" customHeight="1" x14ac:dyDescent="0.3">
      <c r="A20" s="12" t="str">
        <f>rif!A21</f>
        <v>RASOBUILD ECO TOP GRANELLO</v>
      </c>
      <c r="B20" s="40" t="s">
        <v>118</v>
      </c>
    </row>
    <row r="21" spans="1:2" ht="89.1" customHeight="1" x14ac:dyDescent="0.3">
      <c r="A21" s="12" t="str">
        <f>rif!A22</f>
        <v>RASOBUILD ECO EXTRAFINO</v>
      </c>
      <c r="B21" s="40" t="s">
        <v>119</v>
      </c>
    </row>
    <row r="22" spans="1:2" ht="88.05" customHeight="1" x14ac:dyDescent="0.3">
      <c r="A22" s="12" t="str">
        <f>rif!A23</f>
        <v>RASOBUILD ECO FINO BIANCO</v>
      </c>
      <c r="B22" s="40" t="s">
        <v>120</v>
      </c>
    </row>
    <row r="23" spans="1:2" ht="81" customHeight="1" x14ac:dyDescent="0.3">
      <c r="A23" s="12" t="str">
        <f>rif!A24</f>
        <v>RASOBUILD ECO FINO GRIGIO</v>
      </c>
      <c r="B23" s="40" t="s">
        <v>121</v>
      </c>
    </row>
    <row r="24" spans="1:2" ht="89.55" customHeight="1" x14ac:dyDescent="0.3">
      <c r="A24" s="12" t="str">
        <f>rif!A25</f>
        <v xml:space="preserve">RASOBUILD ECO GRANELLO </v>
      </c>
      <c r="B24" s="40" t="s">
        <v>122</v>
      </c>
    </row>
    <row r="25" spans="1:2" x14ac:dyDescent="0.3">
      <c r="A25" s="12" t="s">
        <v>59</v>
      </c>
    </row>
    <row r="26" spans="1:2" ht="43.2" x14ac:dyDescent="0.3">
      <c r="A26" t="str">
        <f>rif!A18</f>
        <v>RASOBUILD ECO CONSOLIDANTE</v>
      </c>
      <c r="B26" s="40" t="s">
        <v>123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84279-BD41-41D9-933C-E644979BA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06CD1F-18D9-4168-97C8-805C59DCC3B5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customXml/itemProps3.xml><?xml version="1.0" encoding="utf-8"?>
<ds:datastoreItem xmlns:ds="http://schemas.openxmlformats.org/officeDocument/2006/customXml" ds:itemID="{C4C53FB5-1350-41E9-BA13-50474D6591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2026-05-20T08:44:21Z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